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FP Maribor/2024/OS FP Mb_zivila 24-28/"/>
    </mc:Choice>
  </mc:AlternateContent>
  <xr:revisionPtr revIDLastSave="0" documentId="13_ncr:1_{A8B6F9C2-70D4-9B4A-8301-750503550977}" xr6:coauthVersionLast="47" xr6:coauthVersionMax="47" xr10:uidLastSave="{00000000-0000-0000-0000-000000000000}"/>
  <bookViews>
    <workbookView xWindow="480" yWindow="1620" windowWidth="30340" windowHeight="16480" activeTab="7" xr2:uid="{00000000-000D-0000-FFFF-FFFF00000000}"/>
  </bookViews>
  <sheets>
    <sheet name="NAVODILA" sheetId="45" r:id="rId1"/>
    <sheet name="SKLOP 6 - BIO MESO IN MESNI IZD" sheetId="49" r:id="rId2"/>
    <sheet name="SKLOP 9 - ŽITA, STROČNICE, SEME" sheetId="6" r:id="rId3"/>
    <sheet name="SKLOP 11 - TESTENINE IN ZAKUHE " sheetId="7" r:id="rId4"/>
    <sheet name="SKLOP 17 - SOKOVI, NEKTARJI, SI" sheetId="12" r:id="rId5"/>
    <sheet name="SKLOP 18 - DIETNA PREHRANA" sheetId="13" r:id="rId6"/>
    <sheet name="SKLOP 19 - OSTALO PREHRAMBENO B" sheetId="14" r:id="rId7"/>
    <sheet name="SKLOP 20 -KONZERVIRANA ZELENJAV" sheetId="5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2" l="1"/>
  <c r="F41" i="12"/>
  <c r="F40" i="12"/>
  <c r="F39" i="12"/>
  <c r="F38" i="12"/>
  <c r="F37" i="12"/>
  <c r="F36" i="12"/>
  <c r="F35" i="12"/>
  <c r="F34" i="12"/>
  <c r="F33" i="12"/>
  <c r="F31" i="12"/>
  <c r="F30" i="12"/>
  <c r="F29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3" i="12"/>
  <c r="F12" i="12"/>
  <c r="F12" i="55"/>
  <c r="F13" i="55"/>
  <c r="F14" i="55"/>
  <c r="F15" i="55"/>
  <c r="F16" i="55"/>
  <c r="F17" i="55"/>
  <c r="F18" i="55"/>
  <c r="F19" i="55"/>
  <c r="F20" i="55"/>
  <c r="F21" i="55"/>
  <c r="F22" i="55"/>
  <c r="F23" i="55"/>
  <c r="F25" i="55"/>
  <c r="F26" i="55"/>
  <c r="F27" i="55"/>
  <c r="F28" i="55"/>
  <c r="F29" i="55"/>
  <c r="F30" i="55"/>
  <c r="F31" i="55"/>
  <c r="F32" i="55"/>
  <c r="F33" i="55"/>
  <c r="F34" i="55"/>
  <c r="F35" i="55"/>
  <c r="F11" i="55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11" i="14"/>
  <c r="F12" i="13"/>
  <c r="F13" i="13"/>
  <c r="F14" i="13"/>
  <c r="F15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7" i="13"/>
  <c r="F68" i="13"/>
  <c r="F11" i="13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11" i="7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11" i="6"/>
  <c r="F13" i="49"/>
  <c r="F14" i="49"/>
  <c r="F15" i="49"/>
  <c r="F16" i="49"/>
  <c r="F17" i="49"/>
  <c r="F18" i="49"/>
  <c r="F19" i="49"/>
  <c r="F12" i="49"/>
</calcChain>
</file>

<file path=xl/sharedStrings.xml><?xml version="1.0" encoding="utf-8"?>
<sst xmlns="http://schemas.openxmlformats.org/spreadsheetml/2006/main" count="894" uniqueCount="413">
  <si>
    <t>Naročnik:</t>
  </si>
  <si>
    <t>OBRAZEC-1</t>
  </si>
  <si>
    <t xml:space="preserve">PREDRAČUN, št. </t>
  </si>
  <si>
    <t>kg</t>
  </si>
  <si>
    <t>kos</t>
  </si>
  <si>
    <t>OŠ FRANCETA PREŠERNA</t>
  </si>
  <si>
    <t>Žolgarjeva ulica 2</t>
  </si>
  <si>
    <t>2000 Maribor</t>
  </si>
  <si>
    <t>Zap. št</t>
  </si>
  <si>
    <t>OPIS BLAGA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</si>
  <si>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</si>
  <si>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</si>
  <si>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</si>
  <si>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</si>
  <si>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</si>
  <si>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</si>
  <si>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</si>
  <si>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</si>
  <si>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</si>
  <si>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</si>
  <si>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</si>
  <si>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</si>
  <si>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13.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</si>
  <si>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</si>
  <si>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15.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</si>
  <si>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16.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</si>
  <si>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17.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</si>
  <si>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18.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</si>
  <si>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19.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</si>
  <si>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20.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</si>
  <si>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21.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</si>
  <si>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22.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</si>
  <si>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23.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</si>
  <si>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24.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</si>
  <si>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25.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</si>
  <si>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26.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</si>
  <si>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27.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</si>
  <si>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 </t>
    </r>
  </si>
  <si>
    <t>SKUPAJ VREDNOST SKLOPA</t>
  </si>
  <si>
    <t xml:space="preserve">Zahteve naročnika: </t>
  </si>
  <si>
    <t>Datum:</t>
  </si>
  <si>
    <t>Žig in podpis</t>
  </si>
  <si>
    <t>l</t>
  </si>
  <si>
    <t xml:space="preserve">Ajdova kaša, 1 kg </t>
  </si>
  <si>
    <t xml:space="preserve">Ajdovi žganci, 2 kg </t>
  </si>
  <si>
    <t>Bučno seme oluščeno, 0,3 kg *</t>
  </si>
  <si>
    <t>Kosmiči koruzni, brez dodanega sladkorja, 0,5 kg</t>
  </si>
  <si>
    <t>Kosmiči pšenični s čokolado, s 30% manj sladkorja, čokolino fit ali enakovr., 0,4 kg *</t>
  </si>
  <si>
    <t xml:space="preserve">Čičerika, 5 kg </t>
  </si>
  <si>
    <t xml:space="preserve">Ješprenj, 1 kg </t>
  </si>
  <si>
    <t>Koruzni zdrob, 1 kg</t>
  </si>
  <si>
    <t>Kuskus, 2 kg</t>
  </si>
  <si>
    <t>Kuskus polnozrnati, 0,25 kg *</t>
  </si>
  <si>
    <t>Leča rjava,   0,5 kg</t>
  </si>
  <si>
    <t>Leča zelena, 0,5 kg</t>
  </si>
  <si>
    <t>Moka ajdova,  1 kg</t>
  </si>
  <si>
    <t>Moka koruzna,  1 kg</t>
  </si>
  <si>
    <t>Moka pšenična bela gladka, 1 kg</t>
  </si>
  <si>
    <t>Moka pšenična bela ostra,  1 kg</t>
  </si>
  <si>
    <t>Moka namenska za kvašeno in vlečeno testo, 1 kg</t>
  </si>
  <si>
    <t>Musli s čokolado, 1kg</t>
  </si>
  <si>
    <t>Musli sadni, brez dodanega sladkorja, 1 kg</t>
  </si>
  <si>
    <t>Ovseni kosmiči rahli,   0,5 kg *</t>
  </si>
  <si>
    <t>Pirini kosmiči rahli, 0,5 kg *</t>
  </si>
  <si>
    <t>Polenta, 5 kg</t>
  </si>
  <si>
    <t>Polenta bela, 0,25 kg *</t>
  </si>
  <si>
    <t>Prosena kaša,  1 kg</t>
  </si>
  <si>
    <t>Pšenični zdrob,  1 kg</t>
  </si>
  <si>
    <t>Riž parboiled  vakuum pakiran, 1 kg</t>
  </si>
  <si>
    <t>Riž parboiled,  10 kg</t>
  </si>
  <si>
    <t>Sezamovo seme</t>
  </si>
  <si>
    <t>Žitne kroglice čokoladne,  0,5 kg</t>
  </si>
  <si>
    <t>Testenine, jajčne - polžki drobni, 100 % durum zdrob, min. 13 % jajc,  5 kg</t>
  </si>
  <si>
    <t>Testenine, jajčne -  svedri, 100 % durum zdrob, min. 13 % jajc, 10 kg</t>
  </si>
  <si>
    <t>Testenine, jajčne -  peresniki, 100 % durum zdrob, min. 13 % jajc, 10 kg</t>
  </si>
  <si>
    <t>Testenine, jajčne - krpice, 100 % durum zdrob, min. 13 % jajc, 3 kg</t>
  </si>
  <si>
    <t>Testenine, jajčne - valjani široki rezanci, 100 % durum zdrob, 1 kg</t>
  </si>
  <si>
    <t>Testenine, jajčne - metuljčki mali, 2 kg</t>
  </si>
  <si>
    <t>Testenine, jajčne - špageti, 100 % durum zdrob, min. 13 % jajc,  5 kg</t>
  </si>
  <si>
    <t>Mlinci jajčni, 1 kg *</t>
  </si>
  <si>
    <t>Jušna zakuha - rinčice z jajci, 100 % durum zdrob, min. 13 % jajc, 4kg *</t>
  </si>
  <si>
    <t>Jušna zakuha - zvezdice z jajci, 100 % durum zdrob, min. 13 % jajc, 5 kg</t>
  </si>
  <si>
    <t>Jušna zakuha - ribana kaša z jajci, 100 % durum zdrob, min. 13 % jajc, 3 kg</t>
  </si>
  <si>
    <t>Jušna zakuha - valjani jušni rezanci z jajci, 100 % durum zdrob, min. 13 % jajc, 1 kg</t>
  </si>
  <si>
    <t>Zlate kroglice, 0,5 kg</t>
  </si>
  <si>
    <t>Testenine - polnozrnati peresniki, 100 % durum zdrob, 0,5 kg</t>
  </si>
  <si>
    <t>Testenine - polnozrnati špageti, 100 % durum zdrob, 0,4 kg</t>
  </si>
  <si>
    <t>Testenine - pirini polnozrnati pol široki rezanci, 100 % pirin durum zdrob, 0,4 kg *</t>
  </si>
  <si>
    <t>Testenine - pirini polnozrnati klobučki, 100% pirin polnozrnati zdrob, 0,35 kg</t>
  </si>
  <si>
    <t>Testenine - rezanci kodrasti, 100 % durum zdrob, 8 kg</t>
  </si>
  <si>
    <t>Testenine - polžki, brez jajc,  5kg</t>
  </si>
  <si>
    <t>Testenine - špageti, brez jajc, 5 kg</t>
  </si>
  <si>
    <t xml:space="preserve">Testenine -  pisani svedri, iz durum zdroba z dodatkom špinače in paradižnika v prahu,  3kg * </t>
  </si>
  <si>
    <t>Sok – ananas 0,2 l (100% sadni delež, brez dodanega sladkorja)</t>
  </si>
  <si>
    <t>Sok – ananas 1,0 l (100% sadni delež, brez dodanega sladkorja)</t>
  </si>
  <si>
    <t>Sok – jabolko 0,2 l (100% sadni delež, brez dodanega sladkorja)</t>
  </si>
  <si>
    <t>Sok motni - jabolko 0,2 l (100% sadni delež, z dodanim Ca)</t>
  </si>
  <si>
    <t>Sok – jabolko 1,0 l (100% sadni delež, brez dodanega sladkorja)</t>
  </si>
  <si>
    <t>Sok – pomaranča 0,2 l (100% sadni delež, brez dodanega sladkorja)</t>
  </si>
  <si>
    <t>Sok – pomaranča 1,0 l (100% sadni delež, brez dodanega sladkorja)</t>
  </si>
  <si>
    <t>Nektar –  breskev  0,2 l (50 % sadni delež) Fructal ali enakovredno</t>
  </si>
  <si>
    <t>Nektar  – breskev 1,0 l (50 % sadni delež) Fructal ali enakovredno</t>
  </si>
  <si>
    <t>Nektar – črni ribez 0,2 l (25 % sadni delež ) Fructal ali enakovredno</t>
  </si>
  <si>
    <t>Nektar – črni ribez 1,0 l (25 % sadni delež) Fructal ali enakovredno</t>
  </si>
  <si>
    <t>Nektar – jagoda 0,2 l (45% sadni delež od tega min. 30 % jagodne kaše) Fructal ali enakovredno</t>
  </si>
  <si>
    <t>Nektar – jabolko 0,2 l (50% sadni delež) Fructal ali enakovredno</t>
  </si>
  <si>
    <t>Nektar – jabolko 1,0 l (50% sadni delež) Fructal ali enakovredno</t>
  </si>
  <si>
    <t>Nektar –  pomaranča 0,2 l (50% sadni delež) Fructal ali enakovredno</t>
  </si>
  <si>
    <t>Nektar  – pomaranča 1,0 l (50% sadni delež) Fructal ali enakovredno</t>
  </si>
  <si>
    <t>Nektar – borovnica 0,2 l (min.35% sadni delež od tega min. 24% borovničevega soka) Fructal ali enakovredno</t>
  </si>
  <si>
    <t>Nektar – hruška 0,2 l (min 50% sadni delež) Fructal ali enakovredno</t>
  </si>
  <si>
    <t>Sadno zelenjavna pijača z manj sladkorja 0,2 l  (kalorična vrednost pod 35 Kcal/100 ml) Fructal ali enakovredno</t>
  </si>
  <si>
    <t>100% limonin sok  1 l</t>
  </si>
  <si>
    <t>100% sadni sirup – bezeg 5 l (brez sladkorja, konzervansov in citronske kisline)</t>
  </si>
  <si>
    <t>100% sadni sirup - jabolko 5 l  (brez sladkorja, konzervansov in citronske kisline)</t>
  </si>
  <si>
    <t>100% sadni sirup - borovnica 5 l (brez sladkorja, konzervansov in citronske kisline)</t>
  </si>
  <si>
    <t>100% sadni sirup - jagoda 5 l ( (brez sladkorja, konzervansov in citronske kisline)</t>
  </si>
  <si>
    <t>100% sadni sirup - višnja 5 l  (brez sladkorja, konzervansov in citronske kisline)</t>
  </si>
  <si>
    <t>Sadno žitna rezina  (min. 30% sadja, vsebnost sladkorja pod 37g/100g živila),  30g</t>
  </si>
  <si>
    <t>Sadno žitna rezina (min. 80% sadja,   vsebnost sladkorja pod 37g/100g živila),  35g</t>
  </si>
  <si>
    <t xml:space="preserve">Bio rižev desert različni okusi, 4x110g </t>
  </si>
  <si>
    <t>Bio riževi vaflji brez soli 100g</t>
  </si>
  <si>
    <t>Bio riževa smetana za kuhanje 200ml</t>
  </si>
  <si>
    <t xml:space="preserve">Bio pecilni prašek iz vinskega kamna in brez fosfatov, do 150 g </t>
  </si>
  <si>
    <t>Brezglutenske in brezjajčne jušne testenine</t>
  </si>
  <si>
    <t>Brezglutenske in brezjajčne jušne testenine rezanci</t>
  </si>
  <si>
    <t xml:space="preserve">Brezglutenske in brezjajčne testenine široki rezanci </t>
  </si>
  <si>
    <t xml:space="preserve">Brezglutenske drobtine </t>
  </si>
  <si>
    <t>Margarina  brez mlečnih beljakovin, laktoze in jajc, Vitaquel  Extra Vital ali enakovredno, 250g</t>
  </si>
  <si>
    <t xml:space="preserve">Moka brez glutena mix B za kruh </t>
  </si>
  <si>
    <t xml:space="preserve">Moka brez glutena mix C za drobno pecivo </t>
  </si>
  <si>
    <t xml:space="preserve">Keksi, brez glutena, jajc, laktoze </t>
  </si>
  <si>
    <t>Koruzni kosmiči brez glutena</t>
  </si>
  <si>
    <t>Koruzni kosmiči brez dodanega sladkorja in sladil</t>
  </si>
  <si>
    <t>Grisini brez glutena 150g</t>
  </si>
  <si>
    <t>Testenine, riževe, rezanci, 400 g</t>
  </si>
  <si>
    <t>Polenta brez glutena rumena</t>
  </si>
  <si>
    <t xml:space="preserve">Beli kruh brez glutena </t>
  </si>
  <si>
    <t xml:space="preserve">Večzrnat kruh brez glutena </t>
  </si>
  <si>
    <t xml:space="preserve">Rustikalni kruh brez glutena </t>
  </si>
  <si>
    <t xml:space="preserve">Domači kruh brez glutena </t>
  </si>
  <si>
    <t xml:space="preserve">Brezglutenski kruh iz različnih vrst žit </t>
  </si>
  <si>
    <t>Jajčni nadomestek brez glutena 200g</t>
  </si>
  <si>
    <t>Čokolada v prahu, do 1000 g</t>
  </si>
  <si>
    <t>Čokolada jedilna, do 500 g</t>
  </si>
  <si>
    <t xml:space="preserve">Čokoladni namaz dvobarvni, do 40 g </t>
  </si>
  <si>
    <t xml:space="preserve">Čokoladni namaz dvobarvni, od 900 g do 3500 g </t>
  </si>
  <si>
    <t>Džuveč, konzerviran,  do 1000 g</t>
  </si>
  <si>
    <t>Fižol beli, konzerviran,  do 2500 g</t>
  </si>
  <si>
    <t>Fižol rjavi, konzerviran, do 2500 g</t>
  </si>
  <si>
    <t>Gorčica, do 700 g</t>
  </si>
  <si>
    <t>Gorčica, do 5000 g</t>
  </si>
  <si>
    <t>Grisini klasični, 0,12 kg</t>
  </si>
  <si>
    <t>Grisini s sezamom, 0,12 kg</t>
  </si>
  <si>
    <t xml:space="preserve">Kakav napitek instant, kakavovi deli najmanj 25%, do 5000 g </t>
  </si>
  <si>
    <t xml:space="preserve">Kava žitna instant benquick ali enakovredno, 400 g </t>
  </si>
  <si>
    <t>Kavni nadomestek Proja ali enakovredno, do 1000g</t>
  </si>
  <si>
    <t>Ketchup,  5000 g</t>
  </si>
  <si>
    <t xml:space="preserve">Keksi masleni, do 500 g </t>
  </si>
  <si>
    <t>Kis jabolčni, 5%, naravni,  1 l</t>
  </si>
  <si>
    <t>Kis vinski, 4%, naravni, ,1 l</t>
  </si>
  <si>
    <t>Kisle kumarice, do 700 g</t>
  </si>
  <si>
    <t>Kisle kumarice, do 4100 g</t>
  </si>
  <si>
    <t>Kokosova moka, do 500 g</t>
  </si>
  <si>
    <t>Kompot, ananas (koščki),  do 3035 g</t>
  </si>
  <si>
    <t>Kompot, breskev, 2600 g</t>
  </si>
  <si>
    <t>Kompot, hruška, do 4200 g</t>
  </si>
  <si>
    <t>Kompot, jagoda, 2500 g</t>
  </si>
  <si>
    <t>Kompot, višnja, brez koščic,  do 4100 g</t>
  </si>
  <si>
    <t>Kompot, mešano sadje, do 3000 g</t>
  </si>
  <si>
    <t>Koruza, sladka, konzervirana, do 4200 g</t>
  </si>
  <si>
    <t xml:space="preserve">Kosmiči, koruzni, do 1 kg </t>
  </si>
  <si>
    <t xml:space="preserve">Kosmiči, polnozrnati, do 1 kg </t>
  </si>
  <si>
    <t xml:space="preserve">Kosmiči, čokoladni, do 1 kg </t>
  </si>
  <si>
    <t>Kruhki hrustljavi polnozrnati crispy, do 200 g</t>
  </si>
  <si>
    <t>Kvas sveži, 42 g</t>
  </si>
  <si>
    <t xml:space="preserve">Majoneza v kozarcu, do 1 kg </t>
  </si>
  <si>
    <t>Majoneza solatna, 5000 g</t>
  </si>
  <si>
    <t xml:space="preserve">Mak mleti, do 300 g </t>
  </si>
  <si>
    <t>Marmelada, marelica, 20 g</t>
  </si>
  <si>
    <t>Marmelada, jagoda, 20 g</t>
  </si>
  <si>
    <t>Marmelada, marelica  do 5000 g</t>
  </si>
  <si>
    <t>Marmelada, jagoda  do 5000 g</t>
  </si>
  <si>
    <t>Med cvetlični porcijski, 20 g</t>
  </si>
  <si>
    <t>Med cvetlični, 900 g</t>
  </si>
  <si>
    <t>Olje sončnično 100%, 1 l</t>
  </si>
  <si>
    <t>Olje sončnično 100%, 10 l</t>
  </si>
  <si>
    <t>Olje solatno, 1 l</t>
  </si>
  <si>
    <t>Olje olivno hladno stiskano, extra deviško v stekleni steklenici, 1 l</t>
  </si>
  <si>
    <t>Olje bučno 100%, nerafinirano, 1 l</t>
  </si>
  <si>
    <t>Omaka tatarska, do 5000 g</t>
  </si>
  <si>
    <t>Omaka sojina, do 1 l</t>
  </si>
  <si>
    <t>Paradižnikov dvojni koncentrat, do 4500 g</t>
  </si>
  <si>
    <t>Pecilni prašek, 1000 g</t>
  </si>
  <si>
    <t>Puding – vanilija, 1000 g</t>
  </si>
  <si>
    <t>Puding – čokolada, 1000 g</t>
  </si>
  <si>
    <t>Rdeča pesa (rezana na rezine), konzervirana, do 4250 g</t>
  </si>
  <si>
    <t>Sladkor, 1000 g</t>
  </si>
  <si>
    <t>Sladkor v prahu, 1000 g</t>
  </si>
  <si>
    <t>Sladkor, rjavi, do 1000 g</t>
  </si>
  <si>
    <t>Sladkor  vanilijev,  1000 g</t>
  </si>
  <si>
    <t>Sladkor beli servirni 4g x 625 kos</t>
  </si>
  <si>
    <t>Sladkor rjavi servirni 4g x 625 kos</t>
  </si>
  <si>
    <t>Sol, morska, jodirana, fino mleta, brez kemikallij proti strjevanju,  1000 g</t>
  </si>
  <si>
    <t>Tunina v oljčnem olju, od 1000g - 2000g</t>
  </si>
  <si>
    <t>Tunina v oljčnem olju, do 160g</t>
  </si>
  <si>
    <t>Kremni namaz s kakavom in lešnikom, Nutella ali enakovredno, 3000 g *</t>
  </si>
  <si>
    <t>Kremni namaz s kakavom in lešnikom, Nutella ali enakovredno,  15 g *</t>
  </si>
  <si>
    <t>Marelični džem z 30% manj dodanega sladkorja, brez konzervansov, Natureta  ali  enakovredno, 320 g *</t>
  </si>
  <si>
    <t>100% jagodni namaz brez dodanega sladkorja in konzervansov, Natureta ali enakovredno, 215 g *</t>
  </si>
  <si>
    <t>Kakav instant z 32% kakava in 30% manj sladkorja, Benquick ali enakovredno, 400g *</t>
  </si>
  <si>
    <t>2.</t>
  </si>
  <si>
    <t>3.</t>
  </si>
  <si>
    <t>34.</t>
  </si>
  <si>
    <t>35.</t>
  </si>
  <si>
    <t>36.</t>
  </si>
  <si>
    <t>37.</t>
  </si>
  <si>
    <t>38.</t>
  </si>
  <si>
    <t>39.</t>
  </si>
  <si>
    <t>40.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</si>
  <si>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</si>
  <si>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</si>
  <si>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</si>
  <si>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</si>
  <si>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</si>
  <si>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</si>
  <si>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</si>
  <si>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</si>
  <si>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</si>
  <si>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</si>
  <si>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</si>
  <si>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</si>
  <si>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</si>
  <si>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</si>
  <si>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</si>
  <si>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</si>
  <si>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</si>
  <si>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</si>
  <si>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</si>
  <si>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</si>
  <si>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</si>
  <si>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</si>
  <si>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</si>
  <si>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</si>
  <si>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</si>
  <si>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</si>
  <si>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</si>
  <si>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</si>
  <si>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</si>
  <si>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</si>
  <si>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</si>
  <si>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</si>
  <si>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</si>
  <si>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</si>
  <si>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</si>
  <si>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</si>
  <si>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</si>
  <si>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</si>
  <si>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</si>
  <si>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</si>
  <si>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</si>
  <si>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</si>
  <si>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</si>
  <si>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</si>
  <si>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</si>
  <si>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</si>
  <si>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</si>
  <si>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</si>
  <si>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</si>
  <si>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41.</t>
  </si>
  <si>
    <t>42.</t>
  </si>
  <si>
    <t>Testenine, jajčne - valjani polširoki rezanci, 100 % durum zdrob, 1 kg</t>
  </si>
  <si>
    <t>Bio ovseni desert z okusom vanilije, 2 x130 g</t>
  </si>
  <si>
    <t>Bio ovseni desert z okusom čokolade, 2 x130 g</t>
  </si>
  <si>
    <t>Sojin desert jagoda 2x125 g</t>
  </si>
  <si>
    <t>Sojin desert borovnica 2 x125 g</t>
  </si>
  <si>
    <t>Sadno žitna rezina (min. 90 % sadja,vsebnost sladkorja pod 27g/100 g živila)</t>
  </si>
  <si>
    <t>Sojina žitna rezina (min. 90 % sadja in zelenjave, vsebnost sladkorja pod 24g/100g živila)</t>
  </si>
  <si>
    <t>NAVODILO PONUDNIKOM ZA IZDELAVO PONUDBE</t>
  </si>
  <si>
    <t>Ponudniki obrazca ponudbe ne smejo spreminjati.</t>
  </si>
  <si>
    <t>Ponudniki vnesejo podatke, kot se zahteva spodaj.</t>
  </si>
  <si>
    <t>Št. sklopa: IME SKLOPA</t>
  </si>
  <si>
    <t>OZNAKA CELICE</t>
  </si>
  <si>
    <t>POMEN</t>
  </si>
  <si>
    <t>Zap. št.</t>
  </si>
  <si>
    <t>Zaporedna številka artikla (se ne spreminja).</t>
  </si>
  <si>
    <t>Merska enota, na katero se preračunava ocenjena količina in cena (se ne spreminja).</t>
  </si>
  <si>
    <t>Ponudnik vpiše ceno  ponujenaga artikla na mersko enoto brez DDV</t>
  </si>
  <si>
    <t>Ponudnik vpiše stopnjo ddv</t>
  </si>
  <si>
    <t>Ponudnik vpiše ceno  ponujenaga artikla na mersko enoto z DDV</t>
  </si>
  <si>
    <t>Ponudnik vpiše blagovno oz. trgovsko znamko ponujenega artikla</t>
  </si>
  <si>
    <t>Ponudnik vpiše naziv oz. trgovsko ime ponujenega artikla.</t>
  </si>
  <si>
    <t>Ponudnik vpiše maso oz. volumen ponujenega artikla</t>
  </si>
  <si>
    <t>Merska enota</t>
  </si>
  <si>
    <t>Opis blaga (se ne sme spreminja).</t>
  </si>
  <si>
    <t>Opis blaga</t>
  </si>
  <si>
    <t>Ocenjena količina letne dobave OŠFP</t>
  </si>
  <si>
    <t>Ocenjena količina letne dobave OŠMD</t>
  </si>
  <si>
    <t>Cena na mersko enoto brez DDV</t>
  </si>
  <si>
    <t>Stopnja DDV v %</t>
  </si>
  <si>
    <t>Cena na mersko enoto z DDV</t>
  </si>
  <si>
    <t>Vrednost brez DDV</t>
  </si>
  <si>
    <t>Vrednost z  DDV</t>
  </si>
  <si>
    <t xml:space="preserve">Živilo iz shem kakovosti </t>
  </si>
  <si>
    <t>Blagovna oz.trgovska znamka</t>
  </si>
  <si>
    <t>Trgovsko ime punujenega artikla</t>
  </si>
  <si>
    <t>Masa oz. volumen ponudnikovega izdelka</t>
  </si>
  <si>
    <t>Trgovsko ime ponujenega artikla</t>
  </si>
  <si>
    <t>Skupaj vrednost sklopa</t>
  </si>
  <si>
    <t>Ponudnik vpiše vrednost za celotno ocenjeno količino z DDV</t>
  </si>
  <si>
    <t>Ponudnik vpiše vrednost za celotno ocenjeno količino brez DDV</t>
  </si>
  <si>
    <t>* ponudnik mora ponuditi artikle iz sklopa v celoti 100 %</t>
  </si>
  <si>
    <t>* čas dostave: od 6.00 do 7.00 ure zjutraj, če ne bo drugače dogovorjeno</t>
  </si>
  <si>
    <t>* zahtevajo se izdelki navedenih gramatur, odstopanje ni možno,</t>
  </si>
  <si>
    <t>* zamrznjeno ali odmrznjeno meso bo naročnik zavrnil,</t>
  </si>
  <si>
    <t>* v ceni mora biti vštet želen razrez klobas in mesa (zrezki, kocke, trakci, mletje, rezine), brez vidne maščobe in vezivnega tkiva, meso mora biti sveže, ohlajeno,</t>
  </si>
  <si>
    <t>*  vsak pošiljka mesa mora biti opremljena z deklaracijo in podatki za sledljivost v slovenskem jeziku,</t>
  </si>
  <si>
    <t>Ponudnik označi katere artikle ponuja iz shem kakovosti, opredeljene v razpisni dokumentaciji JN. Navajamo okrajšave shem ( EKO - ekološko, ZGO - zaščitena geografska označba, IK - izbrana kakovost, VK - višja kakovost, IP -  integrirana pridelava, ZOP-zaščitena označba porekla, ZTP-zajamčena tradicionalna posebnost). Se ne spreminja.  Na priloženih certifikatih mora biti označeno na kateri artikel se nanaša.</t>
  </si>
  <si>
    <t>Bio mlada govedina stegno</t>
  </si>
  <si>
    <t xml:space="preserve">Bio mlada govedina pleče </t>
  </si>
  <si>
    <t>Bio mlada govedina kosti</t>
  </si>
  <si>
    <t>Bio telečje stegno</t>
  </si>
  <si>
    <t>Bio telečje pleče</t>
  </si>
  <si>
    <t>Bio telečje hrenovke</t>
  </si>
  <si>
    <t>Bio goveji čevapčiči ( mlada govedina)</t>
  </si>
  <si>
    <t>Bio goveje pleskavice (mlada govedina)</t>
  </si>
  <si>
    <t>1.      </t>
  </si>
  <si>
    <t>SKLOP 6. BIO MESO IN MESNI IZDELKI</t>
  </si>
  <si>
    <r>
      <t xml:space="preserve">Predstavlja seštevek cen artikli za celotni sklop, vrednosti </t>
    </r>
    <r>
      <rPr>
        <sz val="11"/>
        <color theme="1"/>
        <rFont val="Arial"/>
        <family val="2"/>
        <charset val="238"/>
      </rPr>
      <t xml:space="preserve">brez DDV </t>
    </r>
    <r>
      <rPr>
        <sz val="12"/>
        <color theme="1"/>
        <rFont val="Arial"/>
        <family val="2"/>
        <charset val="238"/>
      </rPr>
      <t xml:space="preserve">in seštevek cen artikli za celotni sklop, vrednosti </t>
    </r>
    <r>
      <rPr>
        <sz val="11"/>
        <color theme="1"/>
        <rFont val="Arial"/>
        <family val="2"/>
        <charset val="238"/>
      </rPr>
      <t>z DDV</t>
    </r>
  </si>
  <si>
    <t>Bio goveja šunka</t>
  </si>
  <si>
    <t>1.</t>
  </si>
  <si>
    <t>*  vsak pošiljka izdelka mora biti opremljena z deklaracijo in podatki za sledljivost v slovenskem jeziku,</t>
  </si>
  <si>
    <t>SKLOP 9. ŽITA, STROČNICE, SEMENA IN IZDELKI</t>
  </si>
  <si>
    <t>Jušna zakuha -fidelini z jajci, in korenčkom,  100 % durum zdrob, 1 kg</t>
  </si>
  <si>
    <t>Jušna zakuha -fidelini z jajci, 100 % durum zdrob, min 13 % jajc 1 kg</t>
  </si>
  <si>
    <t>Jušna zakuha - fritati, 1 kg</t>
  </si>
  <si>
    <t>SKLOP 11. TESTENINE IN ZAKUHE</t>
  </si>
  <si>
    <t>* zahtevana v celoti bio živila - priložiti morate veljaven certifikat</t>
  </si>
  <si>
    <t>Kruh - ciabata bela brez glutena, laktoze in mlečnih beljakovin, jajc, oreščkov 200 g (4x50 g)</t>
  </si>
  <si>
    <t xml:space="preserve">Kruh - bagete bele brez glutena, laktoze in mlečnih beljakovin, jajc, oreščkov 150 g  ( 2x75 g) </t>
  </si>
  <si>
    <t xml:space="preserve">Kruh - štručke bele brez glutena, laktoze in mlečnih beljakovin, oreščkov 200 g       ( 4x50 g) </t>
  </si>
  <si>
    <t xml:space="preserve">Kruh hamburger brez glutena, laktoze in mlečnih beljakovin, jajc, oreščkov 4x75 g </t>
  </si>
  <si>
    <t>Testenine - špageti brez glutena, laktoze in mlečnih beljakovin, jajc, soje, oreščkov</t>
  </si>
  <si>
    <t>Testenine - svedri brez glutena, laktoze in mlečnih beljakovin, jajc, soje, oreščkov</t>
  </si>
  <si>
    <t>Testenine - peresniki brez glutena, laktoze in mlečnih beljakovin, jajc, soje, oreščkov</t>
  </si>
  <si>
    <t>Testenine - polžki brez glutena, laktoze in mlečnih beljakovin, jajc, soje, oreščkov</t>
  </si>
  <si>
    <t xml:space="preserve">Namaz sojin brez laktoze 125 g </t>
  </si>
  <si>
    <t>Namaz zelenjavni brez laktoze in glutena 170 g</t>
  </si>
  <si>
    <t>Biskvit s sadnim polnilom brez glutena, laktoze in mlečnih beljakovin, jajc, soje, oreščkov 175 g</t>
  </si>
  <si>
    <t>Kokosovo mleko 0.2 l</t>
  </si>
  <si>
    <t xml:space="preserve">Napitek sojin čokoladni okus brez laktoze 0,2 l </t>
  </si>
  <si>
    <t xml:space="preserve">Napitek sojin nevtralni okus brez laktoze 0,2 l </t>
  </si>
  <si>
    <t>Napitek rižev nevtralni okus (brez glutena, laktoze) 0,2 l</t>
  </si>
  <si>
    <t>Bio rižev napitek brez glutena in  brez dodanega sladkorja 1l</t>
  </si>
  <si>
    <t>Bio napitek sojin (brez glutena, laktoze, 100% rastlinski izvor) 1l</t>
  </si>
  <si>
    <t>Bio ovsen napitek (brez glutena, laktoze, brez dodanega sladkorja) 1l</t>
  </si>
  <si>
    <t>Orehov napitek (brez glutena, laktoze) 1l</t>
  </si>
  <si>
    <t>Hrenovke vegetarijanske 200 g</t>
  </si>
  <si>
    <t xml:space="preserve">Pečenice vegetarijanske 200 g </t>
  </si>
  <si>
    <t xml:space="preserve">Burgerji veganski 200 g </t>
  </si>
  <si>
    <t>Bio kokosov napitek brez glutena 1 l</t>
  </si>
  <si>
    <t>Sojin desert breskev - marakuja 2x125 g</t>
  </si>
  <si>
    <t>Fižol rdeči, konzerviran,  do 2500 g</t>
  </si>
  <si>
    <t>Paradižnik pelati celi,  2500 - 3000 g</t>
  </si>
  <si>
    <t>Šampinjoni v slanici, rezani, 3000 g</t>
  </si>
  <si>
    <t>Paprika, file rumena, konzervirana, 4250 g</t>
  </si>
  <si>
    <t>Paprika file rdeča 1 kg</t>
  </si>
  <si>
    <t>Čičerika 2,5 kg</t>
  </si>
  <si>
    <t>Grah 3 kg</t>
  </si>
  <si>
    <t>Korenje 3 kg</t>
  </si>
  <si>
    <t>Olive zelene brez koščic 1 kg</t>
  </si>
  <si>
    <t>Paradižnikova mezga 4000 g</t>
  </si>
  <si>
    <t>Naravna mineralna voda negazirana brez okusa 0,5 l</t>
  </si>
  <si>
    <t>Ocenjena količina letne dobave Osnovne šole Maksa Durjave (se ne spreminja). Pri sklopu 23. in 24.  je  obdobje planirane dobave definirano za rok 6 mesecev zaradi zagotavljanja sezonskih artiklov.</t>
  </si>
  <si>
    <t>Ocenjena količina letne dobave Osnovne šole Franceta Prešerna (se ne spreminja). Pri sklopu 23. in 24.  je  obdobje planirane dobave definirano za rok 6 mesecev zaradi zagotavljanja sezonskih artiklov.</t>
  </si>
  <si>
    <r>
      <t xml:space="preserve">1.    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</si>
  <si>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2.    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</si>
  <si>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3.    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</si>
  <si>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4.    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</si>
  <si>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5.    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</si>
  <si>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6.     </t>
    </r>
    <r>
      <rPr>
        <b/>
        <sz val="10"/>
        <color theme="1"/>
        <rFont val="Arial"/>
        <family val="2"/>
        <charset val="238"/>
      </rPr>
      <t> </t>
    </r>
  </si>
  <si>
    <r>
      <t xml:space="preserve">Jušna zakuha - rižek z jajci, 100 % durum zdrob, min. 13 % jajc, 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5 kg *</t>
    </r>
  </si>
  <si>
    <t>* zahtevajo se izdelki navedenih gramatur, odstopanje možno do 15 %</t>
  </si>
  <si>
    <t>SKLOP 17. SOKOVI, NEKTARJI, SIRUPI, VODA, ŽITNE REZINE</t>
  </si>
  <si>
    <t>SKLOP 18. DIETNA PREHRANA</t>
  </si>
  <si>
    <t>SKLOP 19. OSTALO PREHRAMBENO BLAGO</t>
  </si>
  <si>
    <t>SKLOP 20. KONZERVIRANA ZELENJAVA IN SADJE</t>
  </si>
  <si>
    <t>Količina skupaj</t>
  </si>
  <si>
    <t>Polenta 3 žita, 0,45 kg *</t>
  </si>
  <si>
    <t>Riž tri žita, 800 g</t>
  </si>
  <si>
    <t>OKROGLOZRNAT RIŽ, PRIMEREN ZA MLEČNI RIŽ 10 KG</t>
  </si>
  <si>
    <t>Testenine - školjke, 100 % durum zdrob, min. 13 % jajc, 0,5 kg *</t>
  </si>
  <si>
    <t>Pirina jušna zakuha 1 kg *</t>
  </si>
  <si>
    <t>tri barvne svedre z dodatkom paradižnika in špinače 500 g pakiranju</t>
  </si>
  <si>
    <t xml:space="preserve">Napitek rižev z okusom kakava brez glutena, laktoze 0,2 l </t>
  </si>
  <si>
    <t>sojin desert vanilija 2x125 g brez glutena, jajčnih beljakovin in laktoze</t>
  </si>
  <si>
    <t>sojin desert z okusom čokolade 2x130 g brez glutena, jajčnih beljakovin in laktoze</t>
  </si>
  <si>
    <t>kakavovi napihnjenci brez vseh alergenov</t>
  </si>
  <si>
    <t>riževi in proseni kosmiči z gozdnimi sadeži brez vseh alergenov</t>
  </si>
  <si>
    <t>biskvit z mareličnim polnilom brez vseh alergenov v 175g pakiranju</t>
  </si>
  <si>
    <t>biskvit s čokolado brez vseh alergenov v 150g pakiranju</t>
  </si>
  <si>
    <t xml:space="preserve">Polnozrnati keksi, do 500 g </t>
  </si>
  <si>
    <t>Ketchup,  1000 g, brez konzervansov</t>
  </si>
  <si>
    <t>Kava Barcaffe ali enakovredno, (min 75 % delež kave vrste Arabika in MIN 25% kave vrste Robusta), 100 g *</t>
  </si>
  <si>
    <t>Margarina Rama classic v lončku ali enakovredno, 400  g (59 % mlečne maščobe)</t>
  </si>
  <si>
    <t>Pašteta brez konzervansov Argeta otroška ali enakovredno, brez aditivov, 27g *</t>
  </si>
  <si>
    <t>Pašteta brez aditivov Argeta tunina ali enakovredna (min. 32 % tuninega mesa)</t>
  </si>
  <si>
    <t>Sadni napitek smoothie  - breskev  200 ml  (100% sadni delež, z dodanimi prehranskimi vlakninami) Fructal ali enakovredno</t>
  </si>
  <si>
    <t>BIO sadni 100% sok 0,2 l (iz zgoščenih sokov jabolk, grozdja, granatno jabolko in črnega ribeza iz ekološke pridelave)</t>
  </si>
  <si>
    <t>BIO sadno zelenjavno pijačo pakirano po 200 ml</t>
  </si>
  <si>
    <t>29.   </t>
  </si>
  <si>
    <t>Pašteta brez konzervansov Argeta kokošja ali enakovredno, brez aditivov, 27g *</t>
  </si>
  <si>
    <t>Pasiran paradižnik,  2500 -3000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</si>
</sst>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i/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20"/>
      <color theme="4"/>
      <name val="Arial"/>
      <family val="2"/>
      <charset val="238"/>
    </font>
    <font>
      <sz val="20"/>
      <color theme="4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</font>
    <font>
      <strike/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trike/>
      <sz val="10"/>
      <color rgb="FF00000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rgb="FFFF0000"/>
      <name val="Arial"/>
      <family val="2"/>
    </font>
    <font>
      <strike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3FAEC"/>
        <bgColor indexed="64"/>
      </patternFill>
    </fill>
    <fill>
      <patternFill patternType="solid">
        <fgColor rgb="FFF0FEEC"/>
        <bgColor indexed="64"/>
      </patternFill>
    </fill>
    <fill>
      <patternFill patternType="solid">
        <fgColor rgb="FFFDF9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7" borderId="0" xfId="0" applyFill="1"/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 indent="2"/>
    </xf>
    <xf numFmtId="4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indent="4"/>
    </xf>
    <xf numFmtId="0" fontId="23" fillId="0" borderId="1" xfId="0" applyFont="1" applyBorder="1"/>
    <xf numFmtId="0" fontId="16" fillId="0" borderId="1" xfId="0" applyFont="1" applyBorder="1"/>
    <xf numFmtId="0" fontId="24" fillId="10" borderId="1" xfId="0" applyFont="1" applyFill="1" applyBorder="1" applyAlignment="1">
      <alignment horizontal="center"/>
    </xf>
    <xf numFmtId="0" fontId="24" fillId="9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left"/>
    </xf>
    <xf numFmtId="0" fontId="16" fillId="9" borderId="1" xfId="0" applyFont="1" applyFill="1" applyBorder="1" applyAlignment="1">
      <alignment wrapText="1"/>
    </xf>
    <xf numFmtId="0" fontId="16" fillId="10" borderId="1" xfId="0" applyFont="1" applyFill="1" applyBorder="1" applyAlignment="1">
      <alignment horizontal="left" vertical="center"/>
    </xf>
    <xf numFmtId="0" fontId="25" fillId="1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4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 indent="2"/>
    </xf>
    <xf numFmtId="0" fontId="29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2" borderId="1" xfId="0" applyFont="1" applyFill="1" applyBorder="1" applyAlignment="1">
      <alignment horizontal="right" vertical="center" wrapText="1"/>
    </xf>
    <xf numFmtId="0" fontId="14" fillId="8" borderId="3" xfId="0" applyFont="1" applyFill="1" applyBorder="1" applyAlignment="1">
      <alignment vertical="center" wrapText="1"/>
    </xf>
    <xf numFmtId="0" fontId="14" fillId="8" borderId="6" xfId="0" applyFont="1" applyFill="1" applyBorder="1" applyAlignment="1">
      <alignment vertical="center" wrapText="1"/>
    </xf>
    <xf numFmtId="0" fontId="14" fillId="8" borderId="10" xfId="0" applyFont="1" applyFill="1" applyBorder="1" applyAlignment="1">
      <alignment vertical="center" wrapText="1"/>
    </xf>
    <xf numFmtId="0" fontId="14" fillId="8" borderId="5" xfId="0" applyFont="1" applyFill="1" applyBorder="1" applyAlignment="1">
      <alignment vertical="center" wrapText="1"/>
    </xf>
    <xf numFmtId="0" fontId="14" fillId="8" borderId="8" xfId="0" applyFont="1" applyFill="1" applyBorder="1" applyAlignment="1">
      <alignment vertical="center" wrapText="1"/>
    </xf>
    <xf numFmtId="0" fontId="14" fillId="8" borderId="2" xfId="0" applyFont="1" applyFill="1" applyBorder="1" applyAlignment="1">
      <alignment vertical="center" wrapText="1"/>
    </xf>
    <xf numFmtId="0" fontId="14" fillId="8" borderId="11" xfId="0" applyFont="1" applyFill="1" applyBorder="1" applyAlignment="1">
      <alignment vertical="center" wrapText="1"/>
    </xf>
    <xf numFmtId="0" fontId="14" fillId="8" borderId="4" xfId="0" applyFont="1" applyFill="1" applyBorder="1" applyAlignment="1">
      <alignment vertical="center" wrapText="1"/>
    </xf>
    <xf numFmtId="0" fontId="14" fillId="8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8" borderId="1" xfId="0" applyFont="1" applyFill="1" applyBorder="1" applyAlignment="1">
      <alignment vertical="center" wrapText="1"/>
    </xf>
    <xf numFmtId="0" fontId="5" fillId="8" borderId="10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vertical="center" wrapText="1"/>
    </xf>
    <xf numFmtId="0" fontId="5" fillId="8" borderId="11" xfId="0" applyFont="1" applyFill="1" applyBorder="1" applyAlignment="1">
      <alignment vertical="center" wrapText="1"/>
    </xf>
    <xf numFmtId="0" fontId="5" fillId="11" borderId="2" xfId="0" applyFont="1" applyFill="1" applyBorder="1" applyAlignment="1">
      <alignment vertical="center" wrapText="1"/>
    </xf>
    <xf numFmtId="0" fontId="5" fillId="11" borderId="11" xfId="0" applyFont="1" applyFill="1" applyBorder="1" applyAlignment="1">
      <alignment vertical="center" wrapText="1"/>
    </xf>
    <xf numFmtId="0" fontId="5" fillId="11" borderId="1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27" fillId="2" borderId="1" xfId="0" applyFont="1" applyFill="1" applyBorder="1" applyAlignment="1">
      <alignment vertical="center" wrapText="1"/>
    </xf>
    <xf numFmtId="0" fontId="32" fillId="0" borderId="0" xfId="0" applyFont="1" applyAlignment="1">
      <alignment wrapText="1"/>
    </xf>
    <xf numFmtId="0" fontId="33" fillId="7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27" fillId="5" borderId="1" xfId="0" applyFont="1" applyFill="1" applyBorder="1" applyAlignment="1">
      <alignment vertical="center" wrapText="1"/>
    </xf>
    <xf numFmtId="0" fontId="31" fillId="0" borderId="0" xfId="0" applyFont="1" applyAlignment="1">
      <alignment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35" fillId="2" borderId="1" xfId="0" applyFont="1" applyFill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35" fillId="0" borderId="0" xfId="0" applyFont="1" applyAlignment="1">
      <alignment wrapText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workbookViewId="0">
      <selection activeCell="B6" sqref="B6"/>
    </sheetView>
  </sheetViews>
  <sheetFormatPr baseColWidth="10" defaultColWidth="8.83203125" defaultRowHeight="16"/>
  <cols>
    <col min="1" max="1" width="38.1640625" customWidth="1"/>
    <col min="2" max="2" width="40.1640625" customWidth="1"/>
  </cols>
  <sheetData>
    <row r="1" spans="1:9" ht="25">
      <c r="A1" s="88" t="s">
        <v>278</v>
      </c>
      <c r="B1" s="89"/>
      <c r="C1" s="89"/>
      <c r="D1" s="89"/>
      <c r="E1" s="89"/>
      <c r="F1" s="89"/>
      <c r="G1" s="89"/>
      <c r="H1" s="89"/>
      <c r="I1" s="89"/>
    </row>
    <row r="2" spans="1:9">
      <c r="A2" s="24"/>
      <c r="B2" s="24"/>
      <c r="C2" s="24"/>
      <c r="D2" s="24"/>
      <c r="E2" s="24"/>
      <c r="F2" s="24"/>
      <c r="G2" s="24"/>
      <c r="H2" s="24"/>
      <c r="I2" s="24"/>
    </row>
    <row r="3" spans="1:9">
      <c r="A3" s="24" t="s">
        <v>279</v>
      </c>
      <c r="B3" s="24"/>
      <c r="C3" s="24"/>
      <c r="D3" s="24"/>
      <c r="E3" s="24"/>
      <c r="F3" s="24"/>
      <c r="G3" s="24"/>
      <c r="H3" s="24"/>
      <c r="I3" s="24"/>
    </row>
    <row r="4" spans="1:9">
      <c r="A4" s="24" t="s">
        <v>280</v>
      </c>
      <c r="B4" s="24"/>
      <c r="C4" s="24"/>
      <c r="D4" s="24"/>
      <c r="E4" s="24"/>
      <c r="F4" s="24"/>
      <c r="G4" s="24"/>
      <c r="H4" s="24"/>
      <c r="I4" s="24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>
      <c r="A6" s="24"/>
      <c r="B6" s="24"/>
      <c r="C6" s="24"/>
      <c r="D6" s="24"/>
      <c r="E6" s="24"/>
      <c r="F6" s="24"/>
      <c r="G6" s="24"/>
      <c r="H6" s="24"/>
      <c r="I6" s="24"/>
    </row>
    <row r="7" spans="1:9" ht="17">
      <c r="A7" s="39" t="s">
        <v>281</v>
      </c>
      <c r="B7" s="40"/>
      <c r="C7" s="24"/>
      <c r="D7" s="24"/>
      <c r="E7" s="24"/>
      <c r="F7" s="24"/>
      <c r="G7" s="24"/>
      <c r="H7" s="24"/>
      <c r="I7" s="24"/>
    </row>
    <row r="8" spans="1:9">
      <c r="A8" s="41" t="s">
        <v>282</v>
      </c>
      <c r="B8" s="42" t="s">
        <v>283</v>
      </c>
      <c r="C8" s="24"/>
      <c r="D8" s="24"/>
      <c r="E8" s="24"/>
      <c r="F8" s="24"/>
      <c r="G8" s="24"/>
      <c r="H8" s="24"/>
      <c r="I8" s="24"/>
    </row>
    <row r="9" spans="1:9" ht="34">
      <c r="A9" s="43" t="s">
        <v>284</v>
      </c>
      <c r="B9" s="44" t="s">
        <v>285</v>
      </c>
      <c r="C9" s="27"/>
      <c r="D9" s="27"/>
      <c r="E9" s="27"/>
      <c r="F9" s="27"/>
      <c r="G9" s="24"/>
      <c r="H9" s="24"/>
      <c r="I9" s="24"/>
    </row>
    <row r="10" spans="1:9" ht="17">
      <c r="A10" s="45" t="s">
        <v>295</v>
      </c>
      <c r="B10" s="44" t="s">
        <v>294</v>
      </c>
      <c r="C10" s="27"/>
      <c r="D10" s="24"/>
      <c r="E10" s="24"/>
      <c r="F10" s="24"/>
      <c r="G10" s="24"/>
      <c r="H10" s="24"/>
      <c r="I10" s="24"/>
    </row>
    <row r="11" spans="1:9" ht="51">
      <c r="A11" s="45" t="s">
        <v>293</v>
      </c>
      <c r="B11" s="44" t="s">
        <v>286</v>
      </c>
      <c r="C11" s="24"/>
      <c r="D11" s="24"/>
      <c r="E11" s="24"/>
      <c r="F11" s="24"/>
      <c r="G11" s="24"/>
      <c r="H11" s="24"/>
      <c r="I11" s="24"/>
    </row>
    <row r="12" spans="1:9" ht="95.25" customHeight="1">
      <c r="A12" s="43" t="s">
        <v>296</v>
      </c>
      <c r="B12" s="44" t="s">
        <v>374</v>
      </c>
      <c r="C12" s="24"/>
      <c r="D12" s="24"/>
      <c r="E12" s="24"/>
      <c r="F12" s="24"/>
      <c r="G12" s="24"/>
      <c r="H12" s="24"/>
      <c r="I12" s="24"/>
    </row>
    <row r="13" spans="1:9" ht="92.25" customHeight="1">
      <c r="A13" s="43" t="s">
        <v>297</v>
      </c>
      <c r="B13" s="44" t="s">
        <v>373</v>
      </c>
      <c r="C13" s="27"/>
      <c r="D13" s="27"/>
      <c r="E13" s="27"/>
      <c r="F13" s="27"/>
      <c r="G13" s="27"/>
      <c r="H13" s="27"/>
      <c r="I13" s="27"/>
    </row>
    <row r="14" spans="1:9" ht="34">
      <c r="A14" s="46" t="s">
        <v>298</v>
      </c>
      <c r="B14" s="44" t="s">
        <v>287</v>
      </c>
      <c r="C14" s="24"/>
      <c r="D14" s="24"/>
      <c r="E14" s="24"/>
      <c r="F14" s="24"/>
      <c r="G14" s="24"/>
      <c r="H14" s="24"/>
      <c r="I14" s="24"/>
    </row>
    <row r="15" spans="1:9" ht="17">
      <c r="A15" s="46" t="s">
        <v>299</v>
      </c>
      <c r="B15" s="44" t="s">
        <v>288</v>
      </c>
      <c r="C15" s="24"/>
      <c r="D15" s="24"/>
      <c r="E15" s="24"/>
      <c r="F15" s="24"/>
      <c r="G15" s="24"/>
      <c r="H15" s="24"/>
      <c r="I15" s="24"/>
    </row>
    <row r="16" spans="1:9" ht="34">
      <c r="A16" s="46" t="s">
        <v>300</v>
      </c>
      <c r="B16" s="44" t="s">
        <v>289</v>
      </c>
      <c r="C16" s="27"/>
      <c r="D16" s="27"/>
      <c r="E16" s="27"/>
      <c r="F16" s="27"/>
      <c r="G16" s="27"/>
      <c r="H16" s="24"/>
      <c r="I16" s="24"/>
    </row>
    <row r="17" spans="1:9" ht="48.75" customHeight="1">
      <c r="A17" s="46" t="s">
        <v>301</v>
      </c>
      <c r="B17" s="44" t="s">
        <v>310</v>
      </c>
      <c r="C17" s="24"/>
      <c r="D17" s="24"/>
      <c r="E17" s="24"/>
      <c r="F17" s="24"/>
      <c r="G17" s="24"/>
      <c r="H17" s="24"/>
      <c r="I17" s="24"/>
    </row>
    <row r="18" spans="1:9" ht="53.25" customHeight="1">
      <c r="A18" s="46" t="s">
        <v>302</v>
      </c>
      <c r="B18" s="44" t="s">
        <v>309</v>
      </c>
      <c r="C18" s="24"/>
      <c r="D18" s="24"/>
      <c r="E18" s="24"/>
      <c r="F18" s="24"/>
      <c r="G18" s="24"/>
      <c r="H18" s="24"/>
      <c r="I18" s="24"/>
    </row>
    <row r="19" spans="1:9" ht="149.25" customHeight="1">
      <c r="A19" s="46" t="s">
        <v>303</v>
      </c>
      <c r="B19" s="44" t="s">
        <v>317</v>
      </c>
      <c r="C19" s="27"/>
      <c r="D19" s="27"/>
      <c r="E19" s="27"/>
      <c r="F19" s="27"/>
      <c r="G19" s="24"/>
      <c r="H19" s="24"/>
      <c r="I19" s="24"/>
    </row>
    <row r="20" spans="1:9" ht="36" customHeight="1">
      <c r="A20" s="46" t="s">
        <v>304</v>
      </c>
      <c r="B20" s="44" t="s">
        <v>290</v>
      </c>
      <c r="C20" s="24"/>
      <c r="D20" s="24"/>
      <c r="E20" s="24"/>
      <c r="F20" s="24"/>
      <c r="G20" s="24"/>
      <c r="H20" s="24"/>
      <c r="I20" s="24"/>
    </row>
    <row r="21" spans="1:9" ht="34">
      <c r="A21" s="46" t="s">
        <v>307</v>
      </c>
      <c r="B21" s="44" t="s">
        <v>291</v>
      </c>
      <c r="C21" s="24"/>
      <c r="D21" s="24"/>
      <c r="E21" s="24"/>
      <c r="F21" s="24"/>
      <c r="G21" s="24"/>
      <c r="H21" s="24"/>
      <c r="I21" s="24"/>
    </row>
    <row r="22" spans="1:9" ht="34">
      <c r="A22" s="46" t="s">
        <v>306</v>
      </c>
      <c r="B22" s="44" t="s">
        <v>292</v>
      </c>
      <c r="C22" s="24"/>
      <c r="D22" s="24"/>
      <c r="E22" s="24"/>
      <c r="F22" s="24"/>
      <c r="G22" s="24"/>
      <c r="H22" s="24"/>
      <c r="I22" s="24"/>
    </row>
    <row r="23" spans="1:9" ht="49.5" customHeight="1">
      <c r="A23" s="43" t="s">
        <v>308</v>
      </c>
      <c r="B23" s="44" t="s">
        <v>328</v>
      </c>
      <c r="C23" s="24"/>
      <c r="D23" s="24"/>
      <c r="E23" s="24"/>
      <c r="F23" s="24"/>
      <c r="G23" s="24"/>
      <c r="H23" s="24"/>
      <c r="I23" s="24"/>
    </row>
    <row r="24" spans="1:9">
      <c r="A24" s="24"/>
      <c r="B24" s="24"/>
      <c r="C24" s="24"/>
      <c r="D24" s="24"/>
      <c r="E24" s="24"/>
      <c r="F24" s="24"/>
      <c r="G24" s="24"/>
      <c r="H24" s="24"/>
      <c r="I24" s="24"/>
    </row>
    <row r="25" spans="1:9">
      <c r="A25" s="27"/>
      <c r="B25" s="27"/>
      <c r="C25" s="27"/>
      <c r="D25" s="27"/>
      <c r="E25" s="27"/>
      <c r="F25" s="27"/>
      <c r="G25" s="24"/>
      <c r="H25" s="24"/>
      <c r="I25" s="24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40" spans="1:9">
      <c r="A40" s="3"/>
      <c r="B40" s="3"/>
      <c r="C40" s="3"/>
      <c r="D40" s="3"/>
      <c r="E40" s="3"/>
    </row>
    <row r="43" spans="1:9">
      <c r="A43" s="3"/>
      <c r="B43" s="3"/>
      <c r="C43" s="3"/>
      <c r="D43" s="3"/>
      <c r="E43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9"/>
      <c r="B47" s="9"/>
    </row>
    <row r="48" spans="1:9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37"/>
  <sheetViews>
    <sheetView topLeftCell="A7" workbookViewId="0">
      <selection activeCell="A20" sqref="A20"/>
    </sheetView>
  </sheetViews>
  <sheetFormatPr baseColWidth="10" defaultColWidth="8.83203125" defaultRowHeight="16"/>
  <cols>
    <col min="2" max="2" width="23.33203125" customWidth="1"/>
    <col min="3" max="3" width="20.83203125" customWidth="1"/>
    <col min="4" max="4" width="13.5" customWidth="1"/>
    <col min="5" max="6" width="14.1640625" customWidth="1"/>
    <col min="7" max="7" width="15" customWidth="1"/>
    <col min="9" max="9" width="15.83203125" customWidth="1"/>
    <col min="13" max="13" width="12.6640625" customWidth="1"/>
    <col min="14" max="14" width="14.83203125" customWidth="1"/>
    <col min="15" max="15" width="18.1640625" customWidth="1"/>
  </cols>
  <sheetData>
    <row r="1" spans="1:17">
      <c r="A1" s="24"/>
      <c r="B1" s="25" t="s">
        <v>0</v>
      </c>
      <c r="C1" s="24"/>
      <c r="D1" s="24"/>
      <c r="E1" s="24"/>
      <c r="F1" s="24"/>
      <c r="G1" s="26"/>
      <c r="H1" s="26"/>
      <c r="I1" s="26"/>
      <c r="J1" s="24"/>
      <c r="K1" s="24" t="s">
        <v>1</v>
      </c>
      <c r="L1" s="24"/>
      <c r="M1" s="24"/>
      <c r="N1" s="24"/>
      <c r="O1" s="24"/>
      <c r="P1" s="24"/>
      <c r="Q1" s="24"/>
    </row>
    <row r="2" spans="1:17">
      <c r="A2" s="24"/>
      <c r="B2" s="25" t="s">
        <v>5</v>
      </c>
      <c r="C2" s="24"/>
      <c r="D2" s="24"/>
      <c r="E2" s="24"/>
      <c r="F2" s="24"/>
      <c r="G2" s="26"/>
      <c r="H2" s="26"/>
      <c r="I2" s="27"/>
      <c r="J2" s="24"/>
      <c r="K2" s="28"/>
      <c r="L2" s="24"/>
      <c r="M2" s="24"/>
      <c r="N2" s="24"/>
      <c r="O2" s="24"/>
      <c r="P2" s="24"/>
      <c r="Q2" s="24"/>
    </row>
    <row r="3" spans="1:17">
      <c r="A3" s="24"/>
      <c r="B3" s="25" t="s">
        <v>6</v>
      </c>
      <c r="C3" s="29"/>
      <c r="D3" s="29"/>
      <c r="E3" s="29"/>
      <c r="F3" s="29"/>
      <c r="G3" s="30"/>
      <c r="H3" s="30"/>
      <c r="I3" s="30"/>
      <c r="J3" s="29"/>
      <c r="K3" s="29"/>
      <c r="L3" s="29"/>
      <c r="M3" s="29"/>
      <c r="N3" s="29"/>
      <c r="O3" s="29"/>
      <c r="P3" s="24"/>
      <c r="Q3" s="24"/>
    </row>
    <row r="4" spans="1:17">
      <c r="A4" s="31"/>
      <c r="B4" s="25" t="s">
        <v>7</v>
      </c>
      <c r="C4" s="29"/>
      <c r="D4" s="29"/>
      <c r="E4" s="29"/>
      <c r="F4" s="29"/>
      <c r="G4" s="30"/>
      <c r="H4" s="30"/>
      <c r="I4" s="30"/>
      <c r="J4" s="29"/>
      <c r="K4" s="29"/>
      <c r="L4" s="29"/>
      <c r="M4" s="29"/>
      <c r="N4" s="29"/>
      <c r="O4" s="29"/>
      <c r="P4" s="24"/>
      <c r="Q4" s="24"/>
    </row>
    <row r="5" spans="1:17">
      <c r="A5" s="31"/>
      <c r="B5" s="24"/>
      <c r="C5" s="29"/>
      <c r="D5" s="29"/>
      <c r="E5" s="29"/>
      <c r="F5" s="29"/>
      <c r="G5" s="30"/>
      <c r="H5" s="30"/>
      <c r="I5" s="30"/>
      <c r="J5" s="29"/>
      <c r="K5" s="29"/>
      <c r="L5" s="29"/>
      <c r="M5" s="29"/>
      <c r="N5" s="29"/>
      <c r="O5" s="29"/>
      <c r="P5" s="24"/>
      <c r="Q5" s="24"/>
    </row>
    <row r="6" spans="1:17">
      <c r="A6" s="90" t="s">
        <v>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29"/>
      <c r="M6" s="29"/>
      <c r="N6" s="29"/>
      <c r="O6" s="29"/>
      <c r="P6" s="24"/>
      <c r="Q6" s="24"/>
    </row>
    <row r="7" spans="1:17">
      <c r="A7" s="29"/>
      <c r="B7" s="32"/>
      <c r="C7" s="25"/>
      <c r="D7" s="29"/>
      <c r="E7" s="29"/>
      <c r="F7" s="29"/>
      <c r="G7" s="30"/>
      <c r="H7" s="30"/>
      <c r="I7" s="30"/>
      <c r="J7" s="29"/>
      <c r="K7" s="29"/>
      <c r="L7" s="29"/>
      <c r="M7" s="29"/>
      <c r="N7" s="29"/>
      <c r="O7" s="29"/>
      <c r="P7" s="24"/>
      <c r="Q7" s="24"/>
    </row>
    <row r="8" spans="1:17">
      <c r="A8" s="29"/>
      <c r="B8" s="25" t="s">
        <v>327</v>
      </c>
      <c r="C8" s="29"/>
      <c r="D8" s="29"/>
      <c r="E8" s="29"/>
      <c r="F8" s="29"/>
      <c r="G8" s="30"/>
      <c r="H8" s="30"/>
      <c r="I8" s="30"/>
      <c r="J8" s="29"/>
      <c r="K8" s="29"/>
      <c r="L8" s="29"/>
      <c r="M8" s="29"/>
      <c r="N8" s="29"/>
      <c r="O8" s="29"/>
      <c r="P8" s="24"/>
      <c r="Q8" s="24"/>
    </row>
    <row r="9" spans="1:17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39">
      <c r="A11" s="33" t="s">
        <v>8</v>
      </c>
      <c r="B11" s="34" t="s">
        <v>9</v>
      </c>
      <c r="C11" s="34" t="s">
        <v>293</v>
      </c>
      <c r="D11" s="34" t="s">
        <v>296</v>
      </c>
      <c r="E11" s="34" t="s">
        <v>297</v>
      </c>
      <c r="F11" s="34" t="s">
        <v>387</v>
      </c>
      <c r="G11" s="34" t="s">
        <v>298</v>
      </c>
      <c r="H11" s="34" t="s">
        <v>299</v>
      </c>
      <c r="I11" s="34" t="s">
        <v>300</v>
      </c>
      <c r="J11" s="34" t="s">
        <v>301</v>
      </c>
      <c r="K11" s="34" t="s">
        <v>302</v>
      </c>
      <c r="L11" s="34" t="s">
        <v>303</v>
      </c>
      <c r="M11" s="34" t="s">
        <v>304</v>
      </c>
      <c r="N11" s="34" t="s">
        <v>305</v>
      </c>
      <c r="O11" s="34" t="s">
        <v>306</v>
      </c>
      <c r="P11" s="24"/>
      <c r="Q11" s="24"/>
    </row>
    <row r="12" spans="1:17">
      <c r="A12" s="19" t="s">
        <v>326</v>
      </c>
      <c r="B12" s="20" t="s">
        <v>318</v>
      </c>
      <c r="C12" s="21" t="s">
        <v>3</v>
      </c>
      <c r="D12" s="21">
        <v>600</v>
      </c>
      <c r="E12" s="21">
        <v>0</v>
      </c>
      <c r="F12" s="16">
        <f>D12+E12</f>
        <v>600</v>
      </c>
      <c r="G12" s="22"/>
      <c r="H12" s="22"/>
      <c r="I12" s="22"/>
      <c r="J12" s="22"/>
      <c r="K12" s="22"/>
      <c r="L12" s="22"/>
      <c r="M12" s="22"/>
      <c r="N12" s="22"/>
      <c r="O12" s="22"/>
      <c r="P12" s="24"/>
      <c r="Q12" s="24"/>
    </row>
    <row r="13" spans="1:17">
      <c r="A13" s="19" t="s">
        <v>211</v>
      </c>
      <c r="B13" s="20" t="s">
        <v>319</v>
      </c>
      <c r="C13" s="21" t="s">
        <v>3</v>
      </c>
      <c r="D13" s="21">
        <v>500</v>
      </c>
      <c r="E13" s="21">
        <v>0</v>
      </c>
      <c r="F13" s="16">
        <f t="shared" ref="F13:F20" si="0">D13+E13</f>
        <v>500</v>
      </c>
      <c r="G13" s="22"/>
      <c r="H13" s="22"/>
      <c r="I13" s="22"/>
      <c r="J13" s="22"/>
      <c r="K13" s="22"/>
      <c r="L13" s="22"/>
      <c r="M13" s="22"/>
      <c r="N13" s="22"/>
      <c r="O13" s="22"/>
      <c r="P13" s="24"/>
      <c r="Q13" s="24"/>
    </row>
    <row r="14" spans="1:17">
      <c r="A14" s="19" t="s">
        <v>212</v>
      </c>
      <c r="B14" s="20" t="s">
        <v>320</v>
      </c>
      <c r="C14" s="21" t="s">
        <v>3</v>
      </c>
      <c r="D14" s="21">
        <v>80</v>
      </c>
      <c r="E14" s="21">
        <v>0</v>
      </c>
      <c r="F14" s="16">
        <f t="shared" si="0"/>
        <v>80</v>
      </c>
      <c r="G14" s="22"/>
      <c r="H14" s="22"/>
      <c r="I14" s="22"/>
      <c r="J14" s="22"/>
      <c r="K14" s="22"/>
      <c r="L14" s="22"/>
      <c r="M14" s="22"/>
      <c r="N14" s="22"/>
      <c r="O14" s="22"/>
      <c r="P14" s="24"/>
      <c r="Q14" s="24"/>
    </row>
    <row r="15" spans="1:17">
      <c r="A15" s="19" t="s">
        <v>239</v>
      </c>
      <c r="B15" s="20" t="s">
        <v>321</v>
      </c>
      <c r="C15" s="21" t="s">
        <v>3</v>
      </c>
      <c r="D15" s="21">
        <v>600</v>
      </c>
      <c r="E15" s="21">
        <v>0</v>
      </c>
      <c r="F15" s="16">
        <f t="shared" si="0"/>
        <v>600</v>
      </c>
      <c r="G15" s="22"/>
      <c r="H15" s="22"/>
      <c r="I15" s="22"/>
      <c r="J15" s="22"/>
      <c r="K15" s="22"/>
      <c r="L15" s="22"/>
      <c r="M15" s="22"/>
      <c r="N15" s="22"/>
      <c r="O15" s="22"/>
      <c r="P15" s="24"/>
      <c r="Q15" s="24"/>
    </row>
    <row r="16" spans="1:17">
      <c r="A16" s="19" t="s">
        <v>240</v>
      </c>
      <c r="B16" s="20" t="s">
        <v>322</v>
      </c>
      <c r="C16" s="21" t="s">
        <v>3</v>
      </c>
      <c r="D16" s="21">
        <v>500</v>
      </c>
      <c r="E16" s="21">
        <v>0</v>
      </c>
      <c r="F16" s="16">
        <f t="shared" si="0"/>
        <v>500</v>
      </c>
      <c r="G16" s="22"/>
      <c r="H16" s="22"/>
      <c r="I16" s="22"/>
      <c r="J16" s="22"/>
      <c r="K16" s="22"/>
      <c r="L16" s="22"/>
      <c r="M16" s="22"/>
      <c r="N16" s="22"/>
      <c r="O16" s="22"/>
      <c r="P16" s="24"/>
      <c r="Q16" s="24"/>
    </row>
    <row r="17" spans="1:17" ht="28">
      <c r="A17" s="19">
        <v>6</v>
      </c>
      <c r="B17" s="23" t="s">
        <v>324</v>
      </c>
      <c r="C17" s="21" t="s">
        <v>3</v>
      </c>
      <c r="D17" s="21">
        <v>100</v>
      </c>
      <c r="E17" s="21">
        <v>0</v>
      </c>
      <c r="F17" s="16">
        <f t="shared" si="0"/>
        <v>100</v>
      </c>
      <c r="G17" s="22"/>
      <c r="H17" s="22"/>
      <c r="I17" s="22"/>
      <c r="J17" s="22"/>
      <c r="K17" s="22"/>
      <c r="L17" s="22"/>
      <c r="M17" s="22"/>
      <c r="N17" s="22"/>
      <c r="O17" s="22"/>
      <c r="P17" s="24"/>
      <c r="Q17" s="24"/>
    </row>
    <row r="18" spans="1:17" ht="28">
      <c r="A18" s="19">
        <v>7</v>
      </c>
      <c r="B18" s="23" t="s">
        <v>325</v>
      </c>
      <c r="C18" s="21" t="s">
        <v>3</v>
      </c>
      <c r="D18" s="21">
        <v>100</v>
      </c>
      <c r="E18" s="21">
        <v>0</v>
      </c>
      <c r="F18" s="16">
        <f t="shared" si="0"/>
        <v>100</v>
      </c>
      <c r="G18" s="22"/>
      <c r="H18" s="22"/>
      <c r="I18" s="22"/>
      <c r="J18" s="22"/>
      <c r="K18" s="22"/>
      <c r="L18" s="22"/>
      <c r="M18" s="22"/>
      <c r="N18" s="22"/>
      <c r="O18" s="22"/>
      <c r="P18" s="24"/>
      <c r="Q18" s="24"/>
    </row>
    <row r="19" spans="1:17">
      <c r="A19" s="19">
        <v>8</v>
      </c>
      <c r="B19" s="20" t="s">
        <v>323</v>
      </c>
      <c r="C19" s="21" t="s">
        <v>3</v>
      </c>
      <c r="D19" s="21">
        <v>100</v>
      </c>
      <c r="E19" s="21">
        <v>50</v>
      </c>
      <c r="F19" s="16">
        <f t="shared" si="0"/>
        <v>150</v>
      </c>
      <c r="G19" s="22"/>
      <c r="H19" s="22"/>
      <c r="I19" s="22"/>
      <c r="J19" s="22"/>
      <c r="K19" s="22"/>
      <c r="L19" s="54"/>
      <c r="M19" s="54"/>
      <c r="N19" s="54"/>
      <c r="O19" s="54"/>
      <c r="P19" s="24"/>
      <c r="Q19" s="24"/>
    </row>
    <row r="20" spans="1:17">
      <c r="A20" s="19"/>
      <c r="B20" s="114" t="s">
        <v>329</v>
      </c>
      <c r="C20" s="21" t="s">
        <v>3</v>
      </c>
      <c r="D20" s="21"/>
      <c r="E20" s="21"/>
      <c r="F20" s="16"/>
      <c r="G20" s="22"/>
      <c r="H20" s="22"/>
      <c r="I20" s="22"/>
      <c r="J20" s="22"/>
      <c r="K20" s="22"/>
      <c r="L20" s="54"/>
      <c r="M20" s="54"/>
      <c r="N20" s="54"/>
      <c r="O20" s="54"/>
      <c r="P20" s="24"/>
      <c r="Q20" s="24"/>
    </row>
    <row r="21" spans="1:17">
      <c r="A21" s="93" t="s">
        <v>38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4"/>
      <c r="M21" s="101"/>
      <c r="N21" s="101"/>
      <c r="O21" s="97"/>
      <c r="P21" s="24"/>
      <c r="Q21" s="24"/>
    </row>
    <row r="22" spans="1:17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5"/>
      <c r="M22" s="102"/>
      <c r="N22" s="102"/>
      <c r="O22" s="98"/>
      <c r="P22" s="24"/>
      <c r="Q22" s="24"/>
    </row>
    <row r="23" spans="1:17">
      <c r="A23" s="91" t="s">
        <v>39</v>
      </c>
      <c r="B23" s="91"/>
      <c r="C23" s="35"/>
      <c r="D23" s="35"/>
      <c r="E23" s="35"/>
      <c r="F23" s="35"/>
      <c r="G23" s="35"/>
      <c r="H23" s="35"/>
      <c r="I23" s="24"/>
      <c r="J23" s="24"/>
      <c r="K23" s="24"/>
      <c r="L23" s="24"/>
      <c r="M23" s="24"/>
      <c r="N23" s="24"/>
      <c r="O23" s="24"/>
      <c r="P23" s="24"/>
      <c r="Q23" s="24"/>
    </row>
    <row r="24" spans="1:17">
      <c r="A24" s="36" t="s">
        <v>315</v>
      </c>
      <c r="B24" s="10"/>
      <c r="C24" s="35"/>
      <c r="D24" s="35"/>
      <c r="E24" s="35"/>
      <c r="F24" s="35"/>
      <c r="G24" s="35"/>
      <c r="H24" s="35"/>
      <c r="I24" s="24"/>
      <c r="J24" s="24"/>
      <c r="K24" s="24"/>
      <c r="L24" s="24"/>
      <c r="M24" s="24"/>
      <c r="N24" s="24"/>
      <c r="O24" s="24"/>
      <c r="P24" s="24"/>
      <c r="Q24" s="24"/>
    </row>
    <row r="25" spans="1:17">
      <c r="A25" s="36" t="s">
        <v>314</v>
      </c>
      <c r="B25" s="10"/>
      <c r="C25" s="35"/>
      <c r="D25" s="35"/>
      <c r="E25" s="35"/>
      <c r="F25" s="35"/>
      <c r="G25" s="35"/>
      <c r="H25" s="35"/>
      <c r="I25" s="24"/>
      <c r="J25" s="24"/>
      <c r="K25" s="24"/>
      <c r="L25" s="24"/>
      <c r="M25" s="24"/>
      <c r="N25" s="24"/>
      <c r="O25" s="24"/>
      <c r="P25" s="24"/>
      <c r="Q25" s="24"/>
    </row>
    <row r="26" spans="1:17">
      <c r="A26" s="92" t="s">
        <v>313</v>
      </c>
      <c r="B26" s="92"/>
      <c r="C26" s="92"/>
      <c r="D26" s="35"/>
      <c r="E26" s="35"/>
      <c r="F26" s="35"/>
      <c r="G26" s="35"/>
      <c r="H26" s="35"/>
      <c r="I26" s="24"/>
      <c r="J26" s="24"/>
      <c r="K26" s="24"/>
      <c r="L26" s="24"/>
      <c r="M26" s="24"/>
      <c r="N26" s="24"/>
      <c r="O26" s="24"/>
      <c r="P26" s="24"/>
      <c r="Q26" s="24"/>
    </row>
    <row r="27" spans="1:17">
      <c r="A27" s="36" t="s">
        <v>316</v>
      </c>
      <c r="B27" s="36"/>
      <c r="C27" s="36"/>
      <c r="D27" s="35"/>
      <c r="E27" s="35"/>
      <c r="F27" s="35"/>
      <c r="G27" s="35"/>
      <c r="H27" s="35"/>
      <c r="I27" s="24"/>
      <c r="J27" s="24"/>
      <c r="K27" s="24"/>
      <c r="L27" s="24"/>
      <c r="M27" s="24"/>
      <c r="N27" s="24"/>
      <c r="O27" s="24"/>
      <c r="P27" s="24"/>
      <c r="Q27" s="24"/>
    </row>
    <row r="28" spans="1:17">
      <c r="A28" s="36" t="s">
        <v>311</v>
      </c>
      <c r="B28" s="37"/>
      <c r="C28" s="37"/>
      <c r="D28" s="35"/>
      <c r="E28" s="35"/>
      <c r="F28" s="35"/>
      <c r="G28" s="35"/>
      <c r="H28" s="35"/>
      <c r="I28" s="24"/>
      <c r="J28" s="24"/>
      <c r="K28" s="24"/>
      <c r="L28" s="24"/>
      <c r="M28" s="24"/>
      <c r="N28" s="24"/>
      <c r="O28" s="24"/>
      <c r="P28" s="24"/>
      <c r="Q28" s="24"/>
    </row>
    <row r="29" spans="1:17">
      <c r="A29" s="36" t="s">
        <v>337</v>
      </c>
      <c r="B29" s="37"/>
      <c r="C29" s="37"/>
      <c r="D29" s="35"/>
      <c r="E29" s="35"/>
      <c r="F29" s="35"/>
      <c r="G29" s="35"/>
      <c r="H29" s="35"/>
      <c r="I29" s="24"/>
      <c r="J29" s="24"/>
      <c r="K29" s="24"/>
      <c r="L29" s="24"/>
      <c r="M29" s="24"/>
      <c r="N29" s="24"/>
      <c r="O29" s="24"/>
      <c r="P29" s="24"/>
      <c r="Q29" s="24"/>
    </row>
    <row r="30" spans="1:17">
      <c r="A30" s="92" t="s">
        <v>312</v>
      </c>
      <c r="B30" s="92"/>
      <c r="C30" s="92"/>
      <c r="D30" s="35"/>
      <c r="E30" s="35"/>
      <c r="F30" s="35"/>
      <c r="G30" s="35"/>
      <c r="H30" s="35"/>
      <c r="I30" s="24"/>
      <c r="J30" s="24"/>
      <c r="K30" s="24"/>
      <c r="L30" s="24"/>
      <c r="M30" s="24"/>
      <c r="N30" s="24"/>
      <c r="O30" s="24"/>
      <c r="P30" s="24"/>
      <c r="Q30" s="24"/>
    </row>
    <row r="31" spans="1:17">
      <c r="A31" s="24"/>
      <c r="B31" s="38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7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91"/>
      <c r="L33" s="91"/>
      <c r="M33" s="24"/>
      <c r="N33" s="24"/>
      <c r="O33" s="24"/>
      <c r="P33" s="24"/>
      <c r="Q33" s="24"/>
    </row>
    <row r="34" spans="1:17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92"/>
      <c r="L34" s="92"/>
      <c r="M34" s="92"/>
      <c r="N34" s="24"/>
      <c r="O34" s="24"/>
      <c r="P34" s="24"/>
      <c r="Q34" s="24"/>
    </row>
    <row r="35" spans="1:17">
      <c r="A35" s="24"/>
      <c r="B35" s="24" t="s">
        <v>40</v>
      </c>
      <c r="C35" s="24"/>
      <c r="D35" s="24"/>
      <c r="E35" s="24"/>
      <c r="F35" s="24"/>
      <c r="G35" s="24"/>
      <c r="H35" s="24" t="s">
        <v>41</v>
      </c>
      <c r="I35" s="24"/>
      <c r="J35" s="24"/>
      <c r="K35" s="36"/>
      <c r="L35" s="36"/>
      <c r="M35" s="36"/>
      <c r="N35" s="24"/>
      <c r="O35" s="24"/>
      <c r="P35" s="24"/>
      <c r="Q35" s="24"/>
    </row>
    <row r="36" spans="1:17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36"/>
      <c r="L36" s="37"/>
      <c r="M36" s="37"/>
      <c r="N36" s="24"/>
      <c r="O36" s="24"/>
      <c r="P36" s="24"/>
      <c r="Q36" s="24"/>
    </row>
    <row r="37" spans="1:17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</sheetData>
  <mergeCells count="11">
    <mergeCell ref="A23:B23"/>
    <mergeCell ref="A26:C26"/>
    <mergeCell ref="A30:C30"/>
    <mergeCell ref="K33:L33"/>
    <mergeCell ref="K34:M34"/>
    <mergeCell ref="O21:O22"/>
    <mergeCell ref="A6:K6"/>
    <mergeCell ref="A21:K22"/>
    <mergeCell ref="L21:L22"/>
    <mergeCell ref="M21:M22"/>
    <mergeCell ref="N21:N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O58"/>
  <sheetViews>
    <sheetView topLeftCell="A13" workbookViewId="0">
      <selection activeCell="B38" sqref="B38"/>
    </sheetView>
  </sheetViews>
  <sheetFormatPr baseColWidth="10" defaultColWidth="11.5" defaultRowHeight="16"/>
  <cols>
    <col min="2" max="2" width="23.1640625" customWidth="1"/>
    <col min="3" max="3" width="13.1640625" customWidth="1"/>
    <col min="4" max="4" width="15.1640625" customWidth="1"/>
    <col min="5" max="6" width="14.1640625" customWidth="1"/>
    <col min="7" max="7" width="15.1640625" customWidth="1"/>
    <col min="8" max="8" width="14.1640625" customWidth="1"/>
    <col min="9" max="9" width="12.6640625" customWidth="1"/>
    <col min="14" max="14" width="16.6640625" customWidth="1"/>
  </cols>
  <sheetData>
    <row r="1" spans="1:15">
      <c r="A1" s="35"/>
      <c r="B1" s="25" t="s">
        <v>0</v>
      </c>
      <c r="C1" s="35"/>
      <c r="D1" s="35"/>
      <c r="E1" s="26"/>
      <c r="F1" s="26"/>
      <c r="G1" s="26"/>
      <c r="H1" s="26"/>
      <c r="I1" s="26"/>
      <c r="J1" s="26"/>
      <c r="K1" s="26"/>
      <c r="L1" s="26"/>
      <c r="M1" s="35"/>
      <c r="N1" s="35" t="s">
        <v>1</v>
      </c>
      <c r="O1" s="35"/>
    </row>
    <row r="2" spans="1:15">
      <c r="A2" s="35"/>
      <c r="B2" s="25" t="s">
        <v>5</v>
      </c>
      <c r="C2" s="35"/>
      <c r="D2" s="35"/>
      <c r="E2" s="26"/>
      <c r="F2" s="26"/>
      <c r="G2" s="26"/>
      <c r="H2" s="26"/>
      <c r="I2" s="26"/>
      <c r="J2" s="26"/>
      <c r="K2" s="26"/>
      <c r="L2" s="76"/>
      <c r="M2" s="35"/>
      <c r="N2" s="77"/>
      <c r="O2" s="35"/>
    </row>
    <row r="3" spans="1:15" s="5" customFormat="1" ht="13">
      <c r="A3" s="35"/>
      <c r="B3" s="25" t="s">
        <v>6</v>
      </c>
      <c r="C3" s="29"/>
      <c r="D3" s="29"/>
      <c r="E3" s="30"/>
      <c r="F3" s="30"/>
      <c r="G3" s="30"/>
      <c r="H3" s="30"/>
      <c r="I3" s="30"/>
      <c r="J3" s="30"/>
      <c r="K3" s="30"/>
      <c r="L3" s="30"/>
      <c r="M3" s="29"/>
      <c r="N3" s="29"/>
      <c r="O3" s="29"/>
    </row>
    <row r="4" spans="1:15" s="5" customFormat="1" ht="13">
      <c r="A4" s="78"/>
      <c r="B4" s="25" t="s">
        <v>7</v>
      </c>
      <c r="C4" s="29"/>
      <c r="D4" s="29"/>
      <c r="E4" s="30"/>
      <c r="F4" s="30"/>
      <c r="G4" s="30"/>
      <c r="H4" s="30"/>
      <c r="I4" s="30"/>
      <c r="J4" s="30"/>
      <c r="K4" s="30"/>
      <c r="L4" s="30"/>
      <c r="M4" s="29"/>
      <c r="N4" s="29"/>
      <c r="O4" s="29"/>
    </row>
    <row r="5" spans="1:15" s="5" customFormat="1" ht="13">
      <c r="A5" s="78"/>
      <c r="B5" s="35"/>
      <c r="C5" s="29"/>
      <c r="D5" s="29"/>
      <c r="E5" s="30"/>
      <c r="F5" s="30"/>
      <c r="G5" s="30"/>
      <c r="H5" s="30"/>
      <c r="I5" s="30"/>
      <c r="J5" s="30"/>
      <c r="K5" s="30"/>
      <c r="L5" s="30"/>
      <c r="M5" s="29"/>
      <c r="N5" s="29"/>
      <c r="O5" s="29"/>
    </row>
    <row r="6" spans="1:15" s="5" customFormat="1" ht="13">
      <c r="A6" s="90" t="s">
        <v>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29"/>
    </row>
    <row r="7" spans="1:15" s="5" customFormat="1" ht="13">
      <c r="A7" s="29"/>
      <c r="B7" s="32"/>
      <c r="C7" s="25"/>
      <c r="D7" s="29"/>
      <c r="E7" s="30"/>
      <c r="F7" s="30"/>
      <c r="G7" s="30"/>
      <c r="H7" s="30"/>
      <c r="I7" s="30"/>
      <c r="J7" s="30"/>
      <c r="K7" s="30"/>
      <c r="L7" s="30"/>
      <c r="M7" s="29"/>
      <c r="N7" s="29"/>
      <c r="O7" s="29"/>
    </row>
    <row r="8" spans="1:15" s="5" customFormat="1" ht="13">
      <c r="A8" s="29"/>
      <c r="B8" s="25" t="s">
        <v>332</v>
      </c>
      <c r="C8" s="29"/>
      <c r="D8" s="29"/>
      <c r="E8" s="30"/>
      <c r="F8" s="30"/>
      <c r="G8" s="30"/>
      <c r="H8" s="30"/>
      <c r="I8" s="30"/>
      <c r="J8" s="30"/>
      <c r="K8" s="30"/>
      <c r="L8" s="30"/>
      <c r="M8" s="29"/>
      <c r="N8" s="29"/>
      <c r="O8" s="29"/>
    </row>
    <row r="9" spans="1:1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5" ht="67" customHeight="1">
      <c r="A10" s="79" t="s">
        <v>8</v>
      </c>
      <c r="B10" s="80" t="s">
        <v>9</v>
      </c>
      <c r="C10" s="80" t="s">
        <v>293</v>
      </c>
      <c r="D10" s="80" t="s">
        <v>296</v>
      </c>
      <c r="E10" s="80" t="s">
        <v>297</v>
      </c>
      <c r="F10" s="80" t="s">
        <v>387</v>
      </c>
      <c r="G10" s="80" t="s">
        <v>298</v>
      </c>
      <c r="H10" s="80" t="s">
        <v>299</v>
      </c>
      <c r="I10" s="80" t="s">
        <v>300</v>
      </c>
      <c r="J10" s="80" t="s">
        <v>301</v>
      </c>
      <c r="K10" s="80" t="s">
        <v>302</v>
      </c>
      <c r="L10" s="80" t="s">
        <v>303</v>
      </c>
      <c r="M10" s="80" t="s">
        <v>304</v>
      </c>
      <c r="N10" s="80" t="s">
        <v>305</v>
      </c>
      <c r="O10" s="80" t="s">
        <v>306</v>
      </c>
    </row>
    <row r="11" spans="1:15">
      <c r="A11" s="23" t="s">
        <v>330</v>
      </c>
      <c r="B11" s="23" t="s">
        <v>43</v>
      </c>
      <c r="C11" s="21" t="s">
        <v>3</v>
      </c>
      <c r="D11" s="21">
        <v>50</v>
      </c>
      <c r="E11" s="21">
        <v>0</v>
      </c>
      <c r="F11" s="16">
        <f>D11+E11</f>
        <v>50</v>
      </c>
      <c r="G11" s="22"/>
      <c r="H11" s="22"/>
      <c r="I11" s="47"/>
      <c r="J11" s="22"/>
      <c r="K11" s="47"/>
      <c r="L11" s="22"/>
      <c r="M11" s="22"/>
      <c r="N11" s="22"/>
      <c r="O11" s="22"/>
    </row>
    <row r="12" spans="1:15">
      <c r="A12" s="23" t="s">
        <v>211</v>
      </c>
      <c r="B12" s="23" t="s">
        <v>44</v>
      </c>
      <c r="C12" s="21" t="s">
        <v>3</v>
      </c>
      <c r="D12" s="21">
        <v>15</v>
      </c>
      <c r="E12" s="21">
        <v>0</v>
      </c>
      <c r="F12" s="16">
        <f t="shared" ref="F12:F42" si="0">D12+E12</f>
        <v>15</v>
      </c>
      <c r="G12" s="22"/>
      <c r="H12" s="22"/>
      <c r="I12" s="47"/>
      <c r="J12" s="22"/>
      <c r="K12" s="47"/>
      <c r="L12" s="22"/>
      <c r="M12" s="22"/>
      <c r="N12" s="22"/>
      <c r="O12" s="22"/>
    </row>
    <row r="13" spans="1:15" ht="28">
      <c r="A13" s="23" t="s">
        <v>212</v>
      </c>
      <c r="B13" s="23" t="s">
        <v>45</v>
      </c>
      <c r="C13" s="21" t="s">
        <v>4</v>
      </c>
      <c r="D13" s="21">
        <v>8</v>
      </c>
      <c r="E13" s="21">
        <v>5</v>
      </c>
      <c r="F13" s="16">
        <f t="shared" si="0"/>
        <v>13</v>
      </c>
      <c r="G13" s="22"/>
      <c r="H13" s="22"/>
      <c r="I13" s="47"/>
      <c r="J13" s="22"/>
      <c r="K13" s="47"/>
      <c r="L13" s="22"/>
      <c r="M13" s="22"/>
      <c r="N13" s="22"/>
      <c r="O13" s="22"/>
    </row>
    <row r="14" spans="1:15" ht="42.75" customHeight="1">
      <c r="A14" s="23" t="s">
        <v>239</v>
      </c>
      <c r="B14" s="23" t="s">
        <v>46</v>
      </c>
      <c r="C14" s="21" t="s">
        <v>3</v>
      </c>
      <c r="D14" s="21">
        <v>80</v>
      </c>
      <c r="E14" s="21">
        <v>30</v>
      </c>
      <c r="F14" s="16">
        <f t="shared" si="0"/>
        <v>110</v>
      </c>
      <c r="G14" s="22"/>
      <c r="H14" s="22"/>
      <c r="I14" s="47"/>
      <c r="J14" s="22"/>
      <c r="K14" s="47"/>
      <c r="L14" s="22"/>
      <c r="M14" s="22"/>
      <c r="N14" s="22"/>
      <c r="O14" s="22"/>
    </row>
    <row r="15" spans="1:15" ht="41.25" customHeight="1">
      <c r="A15" s="23" t="s">
        <v>240</v>
      </c>
      <c r="B15" s="23" t="s">
        <v>47</v>
      </c>
      <c r="C15" s="21" t="s">
        <v>4</v>
      </c>
      <c r="D15" s="21">
        <v>25</v>
      </c>
      <c r="E15" s="21">
        <v>15</v>
      </c>
      <c r="F15" s="16">
        <f t="shared" si="0"/>
        <v>40</v>
      </c>
      <c r="G15" s="22"/>
      <c r="H15" s="22"/>
      <c r="I15" s="47"/>
      <c r="J15" s="22"/>
      <c r="K15" s="47"/>
      <c r="L15" s="22"/>
      <c r="M15" s="22"/>
      <c r="N15" s="22"/>
      <c r="O15" s="22"/>
    </row>
    <row r="16" spans="1:15" ht="20.25" customHeight="1">
      <c r="A16" s="23" t="s">
        <v>241</v>
      </c>
      <c r="B16" s="23" t="s">
        <v>48</v>
      </c>
      <c r="C16" s="21" t="s">
        <v>3</v>
      </c>
      <c r="D16" s="21">
        <v>40</v>
      </c>
      <c r="E16" s="21">
        <v>15</v>
      </c>
      <c r="F16" s="16">
        <f t="shared" si="0"/>
        <v>55</v>
      </c>
      <c r="G16" s="22"/>
      <c r="H16" s="22"/>
      <c r="I16" s="47"/>
      <c r="J16" s="22"/>
      <c r="K16" s="47"/>
      <c r="L16" s="22"/>
      <c r="M16" s="22"/>
      <c r="N16" s="22"/>
      <c r="O16" s="22"/>
    </row>
    <row r="17" spans="1:15">
      <c r="A17" s="23" t="s">
        <v>242</v>
      </c>
      <c r="B17" s="23" t="s">
        <v>49</v>
      </c>
      <c r="C17" s="21" t="s">
        <v>3</v>
      </c>
      <c r="D17" s="21">
        <v>40</v>
      </c>
      <c r="E17" s="21">
        <v>0</v>
      </c>
      <c r="F17" s="16">
        <f t="shared" si="0"/>
        <v>40</v>
      </c>
      <c r="G17" s="22"/>
      <c r="H17" s="22"/>
      <c r="I17" s="47"/>
      <c r="J17" s="22"/>
      <c r="K17" s="47"/>
      <c r="L17" s="22"/>
      <c r="M17" s="22"/>
      <c r="N17" s="22"/>
      <c r="O17" s="22"/>
    </row>
    <row r="18" spans="1:15">
      <c r="A18" s="23" t="s">
        <v>243</v>
      </c>
      <c r="B18" s="23" t="s">
        <v>50</v>
      </c>
      <c r="C18" s="21" t="s">
        <v>3</v>
      </c>
      <c r="D18" s="21">
        <v>30</v>
      </c>
      <c r="E18" s="21">
        <v>20</v>
      </c>
      <c r="F18" s="16">
        <f t="shared" si="0"/>
        <v>50</v>
      </c>
      <c r="G18" s="22"/>
      <c r="H18" s="22"/>
      <c r="I18" s="47"/>
      <c r="J18" s="22"/>
      <c r="K18" s="47"/>
      <c r="L18" s="22"/>
      <c r="M18" s="22"/>
      <c r="N18" s="22"/>
      <c r="O18" s="22"/>
    </row>
    <row r="19" spans="1:15">
      <c r="A19" s="23" t="s">
        <v>244</v>
      </c>
      <c r="B19" s="23" t="s">
        <v>51</v>
      </c>
      <c r="C19" s="21" t="s">
        <v>3</v>
      </c>
      <c r="D19" s="21">
        <v>200</v>
      </c>
      <c r="E19" s="21">
        <v>0</v>
      </c>
      <c r="F19" s="16">
        <f t="shared" si="0"/>
        <v>200</v>
      </c>
      <c r="G19" s="22"/>
      <c r="H19" s="22"/>
      <c r="I19" s="47"/>
      <c r="J19" s="22"/>
      <c r="K19" s="47"/>
      <c r="L19" s="22"/>
      <c r="M19" s="22"/>
      <c r="N19" s="22"/>
      <c r="O19" s="22"/>
    </row>
    <row r="20" spans="1:15" ht="21" customHeight="1">
      <c r="A20" s="23" t="s">
        <v>245</v>
      </c>
      <c r="B20" s="23" t="s">
        <v>52</v>
      </c>
      <c r="C20" s="21" t="s">
        <v>4</v>
      </c>
      <c r="D20" s="21">
        <v>40</v>
      </c>
      <c r="E20" s="21">
        <v>0</v>
      </c>
      <c r="F20" s="16">
        <f t="shared" si="0"/>
        <v>40</v>
      </c>
      <c r="G20" s="22"/>
      <c r="H20" s="22"/>
      <c r="I20" s="47"/>
      <c r="J20" s="22"/>
      <c r="K20" s="47"/>
      <c r="L20" s="22"/>
      <c r="M20" s="22"/>
      <c r="N20" s="22"/>
      <c r="O20" s="22"/>
    </row>
    <row r="21" spans="1:15">
      <c r="A21" s="23" t="s">
        <v>246</v>
      </c>
      <c r="B21" s="23" t="s">
        <v>53</v>
      </c>
      <c r="C21" s="21" t="s">
        <v>3</v>
      </c>
      <c r="D21" s="21">
        <v>20</v>
      </c>
      <c r="E21" s="21">
        <v>5</v>
      </c>
      <c r="F21" s="16">
        <f t="shared" si="0"/>
        <v>25</v>
      </c>
      <c r="G21" s="22"/>
      <c r="H21" s="22"/>
      <c r="I21" s="47"/>
      <c r="J21" s="22"/>
      <c r="K21" s="47"/>
      <c r="L21" s="22"/>
      <c r="M21" s="22"/>
      <c r="N21" s="22"/>
      <c r="O21" s="22"/>
    </row>
    <row r="22" spans="1:15">
      <c r="A22" s="23" t="s">
        <v>247</v>
      </c>
      <c r="B22" s="23" t="s">
        <v>54</v>
      </c>
      <c r="C22" s="21" t="s">
        <v>3</v>
      </c>
      <c r="D22" s="21">
        <v>20</v>
      </c>
      <c r="E22" s="21">
        <v>5</v>
      </c>
      <c r="F22" s="16">
        <f t="shared" si="0"/>
        <v>25</v>
      </c>
      <c r="G22" s="22"/>
      <c r="H22" s="22"/>
      <c r="I22" s="47"/>
      <c r="J22" s="22"/>
      <c r="K22" s="47"/>
      <c r="L22" s="22"/>
      <c r="M22" s="22"/>
      <c r="N22" s="22"/>
      <c r="O22" s="22"/>
    </row>
    <row r="23" spans="1:15">
      <c r="A23" s="23" t="s">
        <v>248</v>
      </c>
      <c r="B23" s="23" t="s">
        <v>55</v>
      </c>
      <c r="C23" s="21" t="s">
        <v>3</v>
      </c>
      <c r="D23" s="21">
        <v>25</v>
      </c>
      <c r="E23" s="21">
        <v>0</v>
      </c>
      <c r="F23" s="16">
        <f t="shared" si="0"/>
        <v>25</v>
      </c>
      <c r="G23" s="21"/>
      <c r="H23" s="21"/>
      <c r="I23" s="48"/>
      <c r="J23" s="21"/>
      <c r="K23" s="48"/>
      <c r="L23" s="21"/>
      <c r="M23" s="22"/>
      <c r="N23" s="22"/>
      <c r="O23" s="22"/>
    </row>
    <row r="24" spans="1:15">
      <c r="A24" s="23" t="s">
        <v>249</v>
      </c>
      <c r="B24" s="23" t="s">
        <v>56</v>
      </c>
      <c r="C24" s="21" t="s">
        <v>3</v>
      </c>
      <c r="D24" s="21">
        <v>30</v>
      </c>
      <c r="E24" s="21">
        <v>0</v>
      </c>
      <c r="F24" s="16">
        <f t="shared" si="0"/>
        <v>30</v>
      </c>
      <c r="G24" s="22"/>
      <c r="H24" s="22"/>
      <c r="I24" s="47"/>
      <c r="J24" s="22"/>
      <c r="K24" s="47"/>
      <c r="L24" s="22"/>
      <c r="M24" s="22"/>
      <c r="N24" s="22"/>
      <c r="O24" s="22"/>
    </row>
    <row r="25" spans="1:15" ht="28">
      <c r="A25" s="23" t="s">
        <v>250</v>
      </c>
      <c r="B25" s="23" t="s">
        <v>57</v>
      </c>
      <c r="C25" s="21" t="s">
        <v>3</v>
      </c>
      <c r="D25" s="21">
        <v>350</v>
      </c>
      <c r="E25" s="21">
        <v>0</v>
      </c>
      <c r="F25" s="16">
        <f t="shared" si="0"/>
        <v>350</v>
      </c>
      <c r="G25" s="22"/>
      <c r="H25" s="22"/>
      <c r="I25" s="47"/>
      <c r="J25" s="22"/>
      <c r="K25" s="47"/>
      <c r="L25" s="22"/>
      <c r="M25" s="22"/>
      <c r="N25" s="22"/>
      <c r="O25" s="22"/>
    </row>
    <row r="26" spans="1:15" ht="28">
      <c r="A26" s="23" t="s">
        <v>251</v>
      </c>
      <c r="B26" s="23" t="s">
        <v>58</v>
      </c>
      <c r="C26" s="21" t="s">
        <v>3</v>
      </c>
      <c r="D26" s="21">
        <v>350</v>
      </c>
      <c r="E26" s="21">
        <v>0</v>
      </c>
      <c r="F26" s="16">
        <f t="shared" si="0"/>
        <v>350</v>
      </c>
      <c r="G26" s="22"/>
      <c r="H26" s="22"/>
      <c r="I26" s="47"/>
      <c r="J26" s="22"/>
      <c r="K26" s="47"/>
      <c r="L26" s="22"/>
      <c r="M26" s="22"/>
      <c r="N26" s="22"/>
      <c r="O26" s="22"/>
    </row>
    <row r="27" spans="1:15" ht="30" customHeight="1">
      <c r="A27" s="23" t="s">
        <v>252</v>
      </c>
      <c r="B27" s="23" t="s">
        <v>59</v>
      </c>
      <c r="C27" s="21" t="s">
        <v>3</v>
      </c>
      <c r="D27" s="21">
        <v>50</v>
      </c>
      <c r="E27" s="21">
        <v>0</v>
      </c>
      <c r="F27" s="16">
        <f t="shared" si="0"/>
        <v>50</v>
      </c>
      <c r="G27" s="22"/>
      <c r="H27" s="22"/>
      <c r="I27" s="47"/>
      <c r="J27" s="22"/>
      <c r="K27" s="47"/>
      <c r="L27" s="22"/>
      <c r="M27" s="22"/>
      <c r="N27" s="22"/>
      <c r="O27" s="22"/>
    </row>
    <row r="28" spans="1:15" ht="18" customHeight="1">
      <c r="A28" s="23" t="s">
        <v>253</v>
      </c>
      <c r="B28" s="23" t="s">
        <v>60</v>
      </c>
      <c r="C28" s="21" t="s">
        <v>3</v>
      </c>
      <c r="D28" s="21">
        <v>20</v>
      </c>
      <c r="E28" s="21">
        <v>15</v>
      </c>
      <c r="F28" s="16">
        <f t="shared" si="0"/>
        <v>35</v>
      </c>
      <c r="G28" s="22"/>
      <c r="H28" s="22"/>
      <c r="I28" s="47"/>
      <c r="J28" s="22"/>
      <c r="K28" s="47"/>
      <c r="L28" s="22"/>
      <c r="M28" s="22"/>
      <c r="N28" s="22"/>
      <c r="O28" s="22"/>
    </row>
    <row r="29" spans="1:15" ht="24" customHeight="1">
      <c r="A29" s="23" t="s">
        <v>254</v>
      </c>
      <c r="B29" s="23" t="s">
        <v>61</v>
      </c>
      <c r="C29" s="21" t="s">
        <v>3</v>
      </c>
      <c r="D29" s="21">
        <v>20</v>
      </c>
      <c r="E29" s="21">
        <v>10</v>
      </c>
      <c r="F29" s="16">
        <f t="shared" si="0"/>
        <v>30</v>
      </c>
      <c r="G29" s="22"/>
      <c r="H29" s="22"/>
      <c r="I29" s="47"/>
      <c r="J29" s="22"/>
      <c r="K29" s="47"/>
      <c r="L29" s="22"/>
      <c r="M29" s="22"/>
      <c r="N29" s="22"/>
      <c r="O29" s="22"/>
    </row>
    <row r="30" spans="1:15" ht="22.5" customHeight="1">
      <c r="A30" s="23" t="s">
        <v>255</v>
      </c>
      <c r="B30" s="62" t="s">
        <v>62</v>
      </c>
      <c r="C30" s="75" t="s">
        <v>4</v>
      </c>
      <c r="D30" s="75">
        <v>40</v>
      </c>
      <c r="E30" s="75">
        <v>15</v>
      </c>
      <c r="F30" s="16">
        <f t="shared" si="0"/>
        <v>55</v>
      </c>
      <c r="G30" s="22"/>
      <c r="H30" s="22"/>
      <c r="I30" s="47"/>
      <c r="J30" s="22"/>
      <c r="K30" s="47"/>
      <c r="L30" s="22"/>
      <c r="M30" s="22"/>
      <c r="N30" s="22"/>
      <c r="O30" s="22"/>
    </row>
    <row r="31" spans="1:15" ht="21" customHeight="1">
      <c r="A31" s="23" t="s">
        <v>256</v>
      </c>
      <c r="B31" s="62" t="s">
        <v>63</v>
      </c>
      <c r="C31" s="75" t="s">
        <v>4</v>
      </c>
      <c r="D31" s="75">
        <v>30</v>
      </c>
      <c r="E31" s="75">
        <v>10</v>
      </c>
      <c r="F31" s="16">
        <f t="shared" si="0"/>
        <v>40</v>
      </c>
      <c r="G31" s="22"/>
      <c r="H31" s="22"/>
      <c r="I31" s="47"/>
      <c r="J31" s="22"/>
      <c r="K31" s="47"/>
      <c r="L31" s="22"/>
      <c r="M31" s="22"/>
      <c r="N31" s="22"/>
      <c r="O31" s="22"/>
    </row>
    <row r="32" spans="1:15">
      <c r="A32" s="23" t="s">
        <v>257</v>
      </c>
      <c r="B32" s="62" t="s">
        <v>64</v>
      </c>
      <c r="C32" s="75" t="s">
        <v>3</v>
      </c>
      <c r="D32" s="75">
        <v>130</v>
      </c>
      <c r="E32" s="75">
        <v>30</v>
      </c>
      <c r="F32" s="16">
        <f t="shared" si="0"/>
        <v>160</v>
      </c>
      <c r="G32" s="22"/>
      <c r="H32" s="22"/>
      <c r="I32" s="47"/>
      <c r="J32" s="22"/>
      <c r="K32" s="47"/>
      <c r="L32" s="22"/>
      <c r="M32" s="22"/>
      <c r="N32" s="22"/>
      <c r="O32" s="22"/>
    </row>
    <row r="33" spans="1:15">
      <c r="A33" s="23" t="s">
        <v>258</v>
      </c>
      <c r="B33" s="62" t="s">
        <v>65</v>
      </c>
      <c r="C33" s="75" t="s">
        <v>4</v>
      </c>
      <c r="D33" s="75">
        <v>10</v>
      </c>
      <c r="E33" s="75">
        <v>5</v>
      </c>
      <c r="F33" s="16">
        <f t="shared" si="0"/>
        <v>15</v>
      </c>
      <c r="G33" s="22"/>
      <c r="H33" s="22"/>
      <c r="I33" s="47"/>
      <c r="J33" s="22"/>
      <c r="K33" s="47"/>
      <c r="L33" s="22"/>
      <c r="M33" s="22"/>
      <c r="N33" s="22"/>
      <c r="O33" s="22"/>
    </row>
    <row r="34" spans="1:15" ht="19.5" customHeight="1">
      <c r="A34" s="23" t="s">
        <v>259</v>
      </c>
      <c r="B34" s="115" t="s">
        <v>388</v>
      </c>
      <c r="C34" s="75" t="s">
        <v>3</v>
      </c>
      <c r="D34" s="75">
        <v>30</v>
      </c>
      <c r="E34" s="75">
        <v>10</v>
      </c>
      <c r="F34" s="16">
        <f t="shared" si="0"/>
        <v>40</v>
      </c>
      <c r="G34" s="22"/>
      <c r="H34" s="22"/>
      <c r="I34" s="47"/>
      <c r="J34" s="22"/>
      <c r="K34" s="47"/>
      <c r="L34" s="22"/>
      <c r="M34" s="22"/>
      <c r="N34" s="22"/>
      <c r="O34" s="22"/>
    </row>
    <row r="35" spans="1:15">
      <c r="A35" s="23" t="s">
        <v>260</v>
      </c>
      <c r="B35" s="62" t="s">
        <v>66</v>
      </c>
      <c r="C35" s="75" t="s">
        <v>3</v>
      </c>
      <c r="D35" s="75">
        <v>20</v>
      </c>
      <c r="E35" s="75">
        <v>30</v>
      </c>
      <c r="F35" s="16">
        <f t="shared" si="0"/>
        <v>50</v>
      </c>
      <c r="G35" s="22"/>
      <c r="H35" s="22"/>
      <c r="I35" s="47"/>
      <c r="J35" s="22"/>
      <c r="K35" s="47"/>
      <c r="L35" s="22"/>
      <c r="M35" s="22"/>
      <c r="N35" s="22"/>
      <c r="O35" s="22"/>
    </row>
    <row r="36" spans="1:15">
      <c r="A36" s="23" t="s">
        <v>261</v>
      </c>
      <c r="B36" s="62" t="s">
        <v>67</v>
      </c>
      <c r="C36" s="75" t="s">
        <v>3</v>
      </c>
      <c r="D36" s="75">
        <v>20</v>
      </c>
      <c r="E36" s="75">
        <v>30</v>
      </c>
      <c r="F36" s="16">
        <f t="shared" si="0"/>
        <v>50</v>
      </c>
      <c r="G36" s="22"/>
      <c r="H36" s="22"/>
      <c r="I36" s="47"/>
      <c r="J36" s="22"/>
      <c r="K36" s="47"/>
      <c r="L36" s="22"/>
      <c r="M36" s="22"/>
      <c r="N36" s="22"/>
      <c r="O36" s="22"/>
    </row>
    <row r="37" spans="1:15">
      <c r="A37" s="23" t="s">
        <v>262</v>
      </c>
      <c r="B37" s="115" t="s">
        <v>389</v>
      </c>
      <c r="C37" s="75" t="s">
        <v>3</v>
      </c>
      <c r="D37" s="75">
        <v>100</v>
      </c>
      <c r="E37" s="75">
        <v>0</v>
      </c>
      <c r="F37" s="16">
        <f t="shared" si="0"/>
        <v>100</v>
      </c>
      <c r="G37" s="22"/>
      <c r="H37" s="22"/>
      <c r="I37" s="47"/>
      <c r="J37" s="22"/>
      <c r="K37" s="47"/>
      <c r="L37" s="22"/>
      <c r="M37" s="22"/>
      <c r="N37" s="22"/>
      <c r="O37" s="22"/>
    </row>
    <row r="38" spans="1:15" ht="43">
      <c r="A38" s="23" t="s">
        <v>263</v>
      </c>
      <c r="B38" s="116" t="s">
        <v>390</v>
      </c>
      <c r="C38" s="75" t="s">
        <v>3</v>
      </c>
      <c r="D38" s="75">
        <v>250</v>
      </c>
      <c r="E38" s="75">
        <v>50</v>
      </c>
      <c r="F38" s="16">
        <f t="shared" si="0"/>
        <v>300</v>
      </c>
      <c r="G38" s="22"/>
      <c r="H38" s="22"/>
      <c r="I38" s="47"/>
      <c r="J38" s="22"/>
      <c r="K38" s="47"/>
      <c r="L38" s="22"/>
      <c r="M38" s="22"/>
      <c r="N38" s="22"/>
      <c r="O38" s="22"/>
    </row>
    <row r="39" spans="1:15" ht="28.5" customHeight="1">
      <c r="A39" s="23" t="s">
        <v>264</v>
      </c>
      <c r="B39" s="62" t="s">
        <v>68</v>
      </c>
      <c r="C39" s="75" t="s">
        <v>3</v>
      </c>
      <c r="D39" s="75">
        <v>30</v>
      </c>
      <c r="E39" s="75">
        <v>0</v>
      </c>
      <c r="F39" s="16">
        <f t="shared" si="0"/>
        <v>30</v>
      </c>
      <c r="G39" s="22"/>
      <c r="H39" s="22"/>
      <c r="I39" s="47"/>
      <c r="J39" s="22"/>
      <c r="K39" s="47"/>
      <c r="L39" s="22"/>
      <c r="M39" s="22"/>
      <c r="N39" s="22"/>
      <c r="O39" s="22"/>
    </row>
    <row r="40" spans="1:15" ht="22.5" customHeight="1">
      <c r="A40" s="23" t="s">
        <v>265</v>
      </c>
      <c r="B40" s="62" t="s">
        <v>69</v>
      </c>
      <c r="C40" s="75" t="s">
        <v>3</v>
      </c>
      <c r="D40" s="75">
        <v>500</v>
      </c>
      <c r="E40" s="75">
        <v>0</v>
      </c>
      <c r="F40" s="16">
        <f t="shared" si="0"/>
        <v>500</v>
      </c>
      <c r="G40" s="22"/>
      <c r="H40" s="22"/>
      <c r="I40" s="47"/>
      <c r="J40" s="22"/>
      <c r="K40" s="47"/>
      <c r="L40" s="22"/>
      <c r="M40" s="22"/>
      <c r="N40" s="22"/>
      <c r="O40" s="22"/>
    </row>
    <row r="41" spans="1:15">
      <c r="A41" s="23" t="s">
        <v>266</v>
      </c>
      <c r="B41" s="62" t="s">
        <v>70</v>
      </c>
      <c r="C41" s="75" t="s">
        <v>3</v>
      </c>
      <c r="D41" s="75">
        <v>3</v>
      </c>
      <c r="E41" s="75">
        <v>1</v>
      </c>
      <c r="F41" s="16">
        <f t="shared" si="0"/>
        <v>4</v>
      </c>
      <c r="G41" s="22"/>
      <c r="H41" s="22"/>
      <c r="I41" s="47"/>
      <c r="J41" s="22"/>
      <c r="K41" s="47"/>
      <c r="L41" s="22"/>
      <c r="M41" s="22"/>
      <c r="N41" s="22"/>
      <c r="O41" s="22"/>
    </row>
    <row r="42" spans="1:15" ht="28">
      <c r="A42" s="23" t="s">
        <v>267</v>
      </c>
      <c r="B42" s="62" t="s">
        <v>71</v>
      </c>
      <c r="C42" s="75" t="s">
        <v>3</v>
      </c>
      <c r="D42" s="75">
        <v>50</v>
      </c>
      <c r="E42" s="75">
        <v>15</v>
      </c>
      <c r="F42" s="16">
        <f t="shared" si="0"/>
        <v>65</v>
      </c>
      <c r="G42" s="22"/>
      <c r="H42" s="22"/>
      <c r="I42" s="47"/>
      <c r="J42" s="22"/>
      <c r="K42" s="47"/>
      <c r="L42" s="22"/>
      <c r="M42" s="22"/>
      <c r="N42" s="22"/>
      <c r="O42" s="22"/>
    </row>
    <row r="43" spans="1:15" ht="15.75" customHeight="1">
      <c r="A43" s="93" t="s">
        <v>38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104"/>
      <c r="N43" s="104"/>
      <c r="O43" s="104"/>
    </row>
    <row r="44" spans="1:1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104"/>
      <c r="N44" s="104"/>
      <c r="O44" s="104"/>
    </row>
    <row r="45" spans="1:15">
      <c r="A45" s="10" t="s">
        <v>39</v>
      </c>
      <c r="B45" s="10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1:15">
      <c r="A46" s="36" t="s">
        <v>313</v>
      </c>
      <c r="B46" s="36"/>
      <c r="C46" s="36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1:15">
      <c r="A47" s="36" t="s">
        <v>331</v>
      </c>
      <c r="B47" s="36"/>
      <c r="C47" s="36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1:15">
      <c r="A48" s="36" t="s">
        <v>311</v>
      </c>
      <c r="B48" s="37"/>
      <c r="C48" s="37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1:15">
      <c r="A49" s="36" t="s">
        <v>312</v>
      </c>
      <c r="B49" s="36"/>
      <c r="C49" s="36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1:15">
      <c r="A50" s="35"/>
      <c r="B50" s="35"/>
      <c r="C50" s="3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1:1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91"/>
      <c r="M52" s="91"/>
      <c r="N52" s="35"/>
      <c r="O52" s="35"/>
    </row>
    <row r="53" spans="1:1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92"/>
      <c r="M53" s="92"/>
      <c r="N53" s="92"/>
      <c r="O53" s="35"/>
    </row>
    <row r="54" spans="1:15">
      <c r="A54" s="35"/>
      <c r="B54" s="35"/>
      <c r="C54" s="35" t="s">
        <v>40</v>
      </c>
      <c r="D54" s="35"/>
      <c r="E54" s="35"/>
      <c r="F54" s="35"/>
      <c r="G54" s="35"/>
      <c r="H54" s="35"/>
      <c r="I54" s="35" t="s">
        <v>41</v>
      </c>
      <c r="J54" s="35"/>
      <c r="K54" s="35"/>
      <c r="L54" s="36"/>
      <c r="M54" s="36"/>
      <c r="N54" s="36"/>
      <c r="O54" s="35"/>
    </row>
    <row r="55" spans="1:1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6"/>
      <c r="M55" s="37"/>
      <c r="N55" s="37"/>
      <c r="O55" s="35"/>
    </row>
    <row r="56" spans="1:1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1:1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1:1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</sheetData>
  <mergeCells count="7">
    <mergeCell ref="O43:O44"/>
    <mergeCell ref="L52:M52"/>
    <mergeCell ref="L53:N53"/>
    <mergeCell ref="A6:N6"/>
    <mergeCell ref="A43:L44"/>
    <mergeCell ref="M43:M44"/>
    <mergeCell ref="N43:N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Q53"/>
  <sheetViews>
    <sheetView topLeftCell="A19" zoomScale="73" zoomScaleNormal="73" workbookViewId="0">
      <selection activeCell="B37" sqref="B37"/>
    </sheetView>
  </sheetViews>
  <sheetFormatPr baseColWidth="10" defaultColWidth="11.5" defaultRowHeight="16"/>
  <cols>
    <col min="1" max="1" width="6" customWidth="1"/>
    <col min="2" max="2" width="29.1640625" customWidth="1"/>
    <col min="4" max="4" width="15.1640625" customWidth="1"/>
    <col min="5" max="6" width="16.1640625" customWidth="1"/>
    <col min="7" max="7" width="28.6640625" customWidth="1"/>
    <col min="8" max="8" width="16.1640625" customWidth="1"/>
    <col min="9" max="9" width="15.6640625" customWidth="1"/>
    <col min="10" max="10" width="14.6640625" customWidth="1"/>
    <col min="12" max="13" width="18.33203125" customWidth="1"/>
    <col min="14" max="14" width="18.6640625" customWidth="1"/>
    <col min="15" max="16" width="27.6640625" customWidth="1"/>
  </cols>
  <sheetData>
    <row r="1" spans="1:17">
      <c r="B1" s="1" t="s">
        <v>0</v>
      </c>
      <c r="G1" s="2"/>
      <c r="H1" s="2"/>
      <c r="I1" s="2"/>
      <c r="J1" s="2"/>
      <c r="K1" s="2"/>
      <c r="L1" s="2"/>
      <c r="M1" t="s">
        <v>1</v>
      </c>
      <c r="N1" s="2"/>
      <c r="O1" s="2"/>
    </row>
    <row r="2" spans="1:17">
      <c r="B2" s="1" t="s">
        <v>5</v>
      </c>
      <c r="G2" s="2"/>
      <c r="H2" s="2"/>
      <c r="I2" s="2"/>
      <c r="J2" s="2"/>
      <c r="K2" s="2"/>
      <c r="L2" s="2"/>
      <c r="M2" s="2"/>
      <c r="N2" s="2"/>
      <c r="O2" s="3"/>
      <c r="Q2" s="4"/>
    </row>
    <row r="3" spans="1:17" s="5" customFormat="1">
      <c r="A3"/>
      <c r="B3" s="1" t="s">
        <v>6</v>
      </c>
      <c r="G3" s="6"/>
      <c r="H3" s="6"/>
      <c r="I3" s="6"/>
      <c r="J3" s="6"/>
      <c r="K3" s="6"/>
      <c r="L3" s="6"/>
      <c r="M3" s="6"/>
      <c r="N3" s="6"/>
      <c r="O3" s="6"/>
    </row>
    <row r="4" spans="1:17" s="5" customFormat="1">
      <c r="A4" s="7"/>
      <c r="B4" s="1" t="s">
        <v>7</v>
      </c>
      <c r="G4" s="6"/>
      <c r="H4" s="6"/>
      <c r="I4" s="6"/>
      <c r="J4" s="6"/>
      <c r="K4" s="6"/>
      <c r="L4" s="6"/>
      <c r="M4" s="6"/>
      <c r="N4" s="6"/>
      <c r="O4" s="6"/>
    </row>
    <row r="5" spans="1:17" s="5" customFormat="1">
      <c r="A5" s="7"/>
      <c r="B5"/>
      <c r="G5" s="6"/>
      <c r="H5" s="6"/>
      <c r="I5" s="6"/>
      <c r="J5" s="6"/>
      <c r="K5" s="6"/>
      <c r="L5" s="6"/>
      <c r="M5" s="6"/>
      <c r="N5" s="6"/>
      <c r="O5" s="6"/>
    </row>
    <row r="6" spans="1:17" s="5" customFormat="1" ht="13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s="5" customFormat="1" ht="13">
      <c r="B7" s="8"/>
      <c r="C7" s="1"/>
      <c r="G7" s="6"/>
      <c r="H7" s="6"/>
      <c r="I7" s="6"/>
      <c r="J7" s="6"/>
      <c r="K7" s="6"/>
      <c r="L7" s="6"/>
      <c r="M7" s="6"/>
      <c r="N7" s="6"/>
      <c r="O7" s="6"/>
    </row>
    <row r="8" spans="1:17" s="5" customFormat="1" ht="13">
      <c r="B8" s="1" t="s">
        <v>336</v>
      </c>
      <c r="G8" s="6"/>
      <c r="H8" s="6"/>
      <c r="I8" s="6"/>
      <c r="J8" s="6"/>
      <c r="K8" s="6"/>
      <c r="L8" s="6"/>
      <c r="M8" s="6"/>
      <c r="N8" s="6"/>
      <c r="O8" s="6"/>
    </row>
    <row r="9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7" ht="67" customHeight="1">
      <c r="A10" s="79" t="s">
        <v>8</v>
      </c>
      <c r="B10" s="80" t="s">
        <v>9</v>
      </c>
      <c r="C10" s="80" t="s">
        <v>293</v>
      </c>
      <c r="D10" s="80" t="s">
        <v>296</v>
      </c>
      <c r="E10" s="80" t="s">
        <v>297</v>
      </c>
      <c r="F10" s="80" t="s">
        <v>387</v>
      </c>
      <c r="G10" s="80" t="s">
        <v>298</v>
      </c>
      <c r="H10" s="80" t="s">
        <v>299</v>
      </c>
      <c r="I10" s="80" t="s">
        <v>300</v>
      </c>
      <c r="J10" s="80" t="s">
        <v>301</v>
      </c>
      <c r="K10" s="80" t="s">
        <v>302</v>
      </c>
      <c r="L10" s="80" t="s">
        <v>303</v>
      </c>
      <c r="M10" s="80" t="s">
        <v>304</v>
      </c>
      <c r="N10" s="80" t="s">
        <v>305</v>
      </c>
      <c r="O10" s="80" t="s">
        <v>306</v>
      </c>
    </row>
    <row r="11" spans="1:17" ht="40.5" customHeight="1">
      <c r="A11" s="19" t="s">
        <v>375</v>
      </c>
      <c r="B11" s="74" t="s">
        <v>72</v>
      </c>
      <c r="C11" s="81" t="s">
        <v>3</v>
      </c>
      <c r="D11" s="81">
        <v>130</v>
      </c>
      <c r="E11" s="81">
        <v>0</v>
      </c>
      <c r="F11" s="85">
        <f>D11+E11</f>
        <v>130</v>
      </c>
      <c r="G11" s="22"/>
      <c r="H11" s="22"/>
      <c r="I11" s="22"/>
      <c r="J11" s="47"/>
      <c r="K11" s="22"/>
      <c r="L11" s="47"/>
      <c r="M11" s="22"/>
      <c r="N11" s="22"/>
      <c r="O11" s="22"/>
    </row>
    <row r="12" spans="1:17" ht="42.75" customHeight="1">
      <c r="A12" s="19" t="s">
        <v>376</v>
      </c>
      <c r="B12" s="117" t="s">
        <v>391</v>
      </c>
      <c r="C12" s="81" t="s">
        <v>4</v>
      </c>
      <c r="D12" s="81">
        <v>400</v>
      </c>
      <c r="E12" s="81">
        <v>0</v>
      </c>
      <c r="F12" s="85">
        <f t="shared" ref="F12:F39" si="0">D12+E12</f>
        <v>400</v>
      </c>
      <c r="G12" s="22"/>
      <c r="H12" s="22"/>
      <c r="I12" s="22"/>
      <c r="J12" s="47"/>
      <c r="K12" s="22"/>
      <c r="L12" s="47"/>
      <c r="M12" s="22"/>
      <c r="N12" s="22"/>
      <c r="O12" s="22"/>
    </row>
    <row r="13" spans="1:17" ht="39.75" customHeight="1">
      <c r="A13" s="19" t="s">
        <v>377</v>
      </c>
      <c r="B13" s="74" t="s">
        <v>73</v>
      </c>
      <c r="C13" s="81" t="s">
        <v>3</v>
      </c>
      <c r="D13" s="81">
        <v>150</v>
      </c>
      <c r="E13" s="81">
        <v>0</v>
      </c>
      <c r="F13" s="85">
        <f t="shared" si="0"/>
        <v>150</v>
      </c>
      <c r="G13" s="22"/>
      <c r="H13" s="22"/>
      <c r="I13" s="22"/>
      <c r="J13" s="47"/>
      <c r="K13" s="22"/>
      <c r="L13" s="47"/>
      <c r="M13" s="22"/>
      <c r="N13" s="22"/>
      <c r="O13" s="22"/>
    </row>
    <row r="14" spans="1:17" ht="39.75" customHeight="1">
      <c r="A14" s="19" t="s">
        <v>378</v>
      </c>
      <c r="B14" s="74" t="s">
        <v>74</v>
      </c>
      <c r="C14" s="81" t="s">
        <v>3</v>
      </c>
      <c r="D14" s="81">
        <v>250</v>
      </c>
      <c r="E14" s="81">
        <v>0</v>
      </c>
      <c r="F14" s="85">
        <f t="shared" si="0"/>
        <v>250</v>
      </c>
      <c r="G14" s="22"/>
      <c r="H14" s="22"/>
      <c r="I14" s="22"/>
      <c r="J14" s="47"/>
      <c r="K14" s="22"/>
      <c r="L14" s="47"/>
      <c r="M14" s="22"/>
      <c r="N14" s="22"/>
      <c r="O14" s="22"/>
    </row>
    <row r="15" spans="1:17" ht="45" customHeight="1">
      <c r="A15" s="19" t="s">
        <v>379</v>
      </c>
      <c r="B15" s="74" t="s">
        <v>75</v>
      </c>
      <c r="C15" s="81" t="s">
        <v>3</v>
      </c>
      <c r="D15" s="81">
        <v>200</v>
      </c>
      <c r="E15" s="81">
        <v>0</v>
      </c>
      <c r="F15" s="85">
        <f t="shared" si="0"/>
        <v>200</v>
      </c>
      <c r="G15" s="22"/>
      <c r="H15" s="22"/>
      <c r="I15" s="22"/>
      <c r="J15" s="47"/>
      <c r="K15" s="22"/>
      <c r="L15" s="47"/>
      <c r="M15" s="22"/>
      <c r="N15" s="22"/>
      <c r="O15" s="22"/>
    </row>
    <row r="16" spans="1:17" ht="42">
      <c r="A16" s="19" t="s">
        <v>380</v>
      </c>
      <c r="B16" s="74" t="s">
        <v>76</v>
      </c>
      <c r="C16" s="81" t="s">
        <v>3</v>
      </c>
      <c r="D16" s="81">
        <v>100</v>
      </c>
      <c r="E16" s="81">
        <v>0</v>
      </c>
      <c r="F16" s="85">
        <f t="shared" si="0"/>
        <v>100</v>
      </c>
      <c r="G16" s="22"/>
      <c r="H16" s="22"/>
      <c r="I16" s="22"/>
      <c r="J16" s="47"/>
      <c r="K16" s="22"/>
      <c r="L16" s="47"/>
      <c r="M16" s="22"/>
      <c r="N16" s="22"/>
      <c r="O16" s="22"/>
    </row>
    <row r="17" spans="1:15" ht="45.75" customHeight="1">
      <c r="A17" s="19" t="s">
        <v>242</v>
      </c>
      <c r="B17" s="74" t="s">
        <v>271</v>
      </c>
      <c r="C17" s="81" t="s">
        <v>3</v>
      </c>
      <c r="D17" s="81">
        <v>100</v>
      </c>
      <c r="E17" s="81">
        <v>0</v>
      </c>
      <c r="F17" s="85">
        <f t="shared" si="0"/>
        <v>100</v>
      </c>
      <c r="G17" s="22"/>
      <c r="H17" s="22"/>
      <c r="I17" s="22"/>
      <c r="J17" s="47"/>
      <c r="K17" s="22"/>
      <c r="L17" s="47"/>
      <c r="M17" s="22"/>
      <c r="N17" s="22"/>
      <c r="O17" s="22"/>
    </row>
    <row r="18" spans="1:15" ht="33.75" customHeight="1">
      <c r="A18" s="19" t="s">
        <v>243</v>
      </c>
      <c r="B18" s="74" t="s">
        <v>77</v>
      </c>
      <c r="C18" s="81" t="s">
        <v>3</v>
      </c>
      <c r="D18" s="81">
        <v>150</v>
      </c>
      <c r="E18" s="81">
        <v>0</v>
      </c>
      <c r="F18" s="85">
        <f t="shared" si="0"/>
        <v>150</v>
      </c>
      <c r="G18" s="22"/>
      <c r="H18" s="22"/>
      <c r="I18" s="22"/>
      <c r="J18" s="47"/>
      <c r="K18" s="22"/>
      <c r="L18" s="47"/>
      <c r="M18" s="22"/>
      <c r="N18" s="22"/>
      <c r="O18" s="22"/>
    </row>
    <row r="19" spans="1:15" ht="45" customHeight="1">
      <c r="A19" s="19" t="s">
        <v>244</v>
      </c>
      <c r="B19" s="74" t="s">
        <v>78</v>
      </c>
      <c r="C19" s="81" t="s">
        <v>3</v>
      </c>
      <c r="D19" s="81">
        <v>450</v>
      </c>
      <c r="E19" s="81">
        <v>0</v>
      </c>
      <c r="F19" s="85">
        <f t="shared" si="0"/>
        <v>450</v>
      </c>
      <c r="G19" s="22"/>
      <c r="H19" s="22"/>
      <c r="I19" s="22"/>
      <c r="J19" s="47"/>
      <c r="K19" s="22"/>
      <c r="L19" s="47"/>
      <c r="M19" s="22"/>
      <c r="N19" s="22"/>
      <c r="O19" s="22"/>
    </row>
    <row r="20" spans="1:15" ht="28">
      <c r="A20" s="19" t="s">
        <v>245</v>
      </c>
      <c r="B20" s="74" t="s">
        <v>79</v>
      </c>
      <c r="C20" s="81" t="s">
        <v>4</v>
      </c>
      <c r="D20" s="81">
        <v>250</v>
      </c>
      <c r="E20" s="81">
        <v>0</v>
      </c>
      <c r="F20" s="85">
        <f t="shared" si="0"/>
        <v>250</v>
      </c>
      <c r="G20" s="22"/>
      <c r="H20" s="22"/>
      <c r="I20" s="22"/>
      <c r="J20" s="47"/>
      <c r="K20" s="22"/>
      <c r="L20" s="47"/>
      <c r="M20" s="22"/>
      <c r="N20" s="22"/>
      <c r="O20" s="22"/>
    </row>
    <row r="21" spans="1:15" ht="39.75" customHeight="1">
      <c r="A21" s="19" t="s">
        <v>246</v>
      </c>
      <c r="B21" s="74" t="s">
        <v>80</v>
      </c>
      <c r="C21" s="81" t="s">
        <v>4</v>
      </c>
      <c r="D21" s="81">
        <v>20</v>
      </c>
      <c r="E21" s="81">
        <v>0</v>
      </c>
      <c r="F21" s="85">
        <f t="shared" si="0"/>
        <v>20</v>
      </c>
      <c r="G21" s="22"/>
      <c r="H21" s="22"/>
      <c r="I21" s="22"/>
      <c r="J21" s="47"/>
      <c r="K21" s="22"/>
      <c r="L21" s="47"/>
      <c r="M21" s="22"/>
      <c r="N21" s="22"/>
      <c r="O21" s="22"/>
    </row>
    <row r="22" spans="1:15" ht="43.5" customHeight="1">
      <c r="A22" s="19" t="s">
        <v>247</v>
      </c>
      <c r="B22" s="74" t="s">
        <v>381</v>
      </c>
      <c r="C22" s="81" t="s">
        <v>4</v>
      </c>
      <c r="D22" s="81">
        <v>50</v>
      </c>
      <c r="E22" s="81">
        <v>0</v>
      </c>
      <c r="F22" s="85">
        <f t="shared" si="0"/>
        <v>50</v>
      </c>
      <c r="G22" s="22"/>
      <c r="H22" s="22"/>
      <c r="I22" s="22"/>
      <c r="J22" s="47"/>
      <c r="K22" s="22"/>
      <c r="L22" s="47"/>
      <c r="M22" s="22"/>
      <c r="N22" s="22"/>
      <c r="O22" s="22"/>
    </row>
    <row r="23" spans="1:15" ht="43.5" customHeight="1">
      <c r="A23" s="19">
        <v>13</v>
      </c>
      <c r="B23" s="74" t="s">
        <v>335</v>
      </c>
      <c r="C23" s="81" t="s">
        <v>3</v>
      </c>
      <c r="D23" s="81">
        <v>50</v>
      </c>
      <c r="E23" s="81">
        <v>0</v>
      </c>
      <c r="F23" s="85">
        <f t="shared" si="0"/>
        <v>50</v>
      </c>
      <c r="G23" s="22"/>
      <c r="H23" s="22"/>
      <c r="I23" s="22"/>
      <c r="J23" s="47"/>
      <c r="K23" s="22"/>
      <c r="L23" s="47"/>
      <c r="M23" s="22"/>
      <c r="N23" s="22"/>
      <c r="O23" s="22"/>
    </row>
    <row r="24" spans="1:15" ht="43.5" customHeight="1">
      <c r="A24" s="19">
        <v>14</v>
      </c>
      <c r="B24" s="74" t="s">
        <v>81</v>
      </c>
      <c r="C24" s="81" t="s">
        <v>3</v>
      </c>
      <c r="D24" s="81">
        <v>80</v>
      </c>
      <c r="E24" s="81">
        <v>0</v>
      </c>
      <c r="F24" s="85">
        <f t="shared" si="0"/>
        <v>80</v>
      </c>
      <c r="G24" s="22"/>
      <c r="H24" s="22"/>
      <c r="I24" s="22"/>
      <c r="J24" s="47"/>
      <c r="K24" s="22"/>
      <c r="L24" s="47"/>
      <c r="M24" s="22"/>
      <c r="N24" s="22"/>
      <c r="O24" s="22"/>
    </row>
    <row r="25" spans="1:15" ht="43.5" customHeight="1">
      <c r="A25" s="19">
        <v>15</v>
      </c>
      <c r="B25" s="74" t="s">
        <v>334</v>
      </c>
      <c r="C25" s="81" t="s">
        <v>3</v>
      </c>
      <c r="D25" s="81">
        <v>50</v>
      </c>
      <c r="E25" s="81">
        <v>0</v>
      </c>
      <c r="F25" s="85">
        <f t="shared" si="0"/>
        <v>50</v>
      </c>
      <c r="G25" s="22"/>
      <c r="H25" s="22"/>
      <c r="I25" s="22"/>
      <c r="J25" s="47"/>
      <c r="K25" s="22"/>
      <c r="L25" s="47"/>
      <c r="M25" s="22"/>
      <c r="N25" s="22"/>
      <c r="O25" s="22"/>
    </row>
    <row r="26" spans="1:15" ht="43.5" customHeight="1">
      <c r="A26" s="19">
        <v>16</v>
      </c>
      <c r="B26" s="74" t="s">
        <v>333</v>
      </c>
      <c r="C26" s="81" t="s">
        <v>3</v>
      </c>
      <c r="D26" s="81">
        <v>50</v>
      </c>
      <c r="E26" s="81">
        <v>0</v>
      </c>
      <c r="F26" s="85">
        <f t="shared" si="0"/>
        <v>50</v>
      </c>
      <c r="G26" s="22"/>
      <c r="H26" s="22"/>
      <c r="I26" s="22"/>
      <c r="J26" s="47"/>
      <c r="K26" s="22"/>
      <c r="L26" s="47"/>
      <c r="M26" s="22"/>
      <c r="N26" s="22"/>
      <c r="O26" s="22"/>
    </row>
    <row r="27" spans="1:15" ht="42">
      <c r="A27" s="19">
        <v>17</v>
      </c>
      <c r="B27" s="74" t="s">
        <v>82</v>
      </c>
      <c r="C27" s="81" t="s">
        <v>3</v>
      </c>
      <c r="D27" s="81">
        <v>250</v>
      </c>
      <c r="E27" s="81">
        <v>0</v>
      </c>
      <c r="F27" s="85">
        <f t="shared" si="0"/>
        <v>250</v>
      </c>
      <c r="G27" s="22"/>
      <c r="H27" s="22"/>
      <c r="I27" s="22"/>
      <c r="J27" s="47"/>
      <c r="K27" s="22"/>
      <c r="L27" s="47"/>
      <c r="M27" s="22"/>
      <c r="N27" s="22"/>
      <c r="O27" s="22"/>
    </row>
    <row r="28" spans="1:15" ht="42">
      <c r="A28" s="19">
        <v>18</v>
      </c>
      <c r="B28" s="74" t="s">
        <v>83</v>
      </c>
      <c r="C28" s="81" t="s">
        <v>3</v>
      </c>
      <c r="D28" s="81">
        <v>130</v>
      </c>
      <c r="E28" s="81">
        <v>0</v>
      </c>
      <c r="F28" s="85">
        <f t="shared" si="0"/>
        <v>130</v>
      </c>
      <c r="G28" s="50"/>
      <c r="H28" s="50"/>
      <c r="I28" s="50"/>
      <c r="J28" s="51"/>
      <c r="K28" s="50"/>
      <c r="L28" s="51"/>
      <c r="M28" s="50"/>
      <c r="N28" s="52"/>
      <c r="O28" s="52"/>
    </row>
    <row r="29" spans="1:15">
      <c r="A29" s="19">
        <v>19</v>
      </c>
      <c r="B29" s="117" t="s">
        <v>392</v>
      </c>
      <c r="C29" s="81" t="s">
        <v>4</v>
      </c>
      <c r="D29" s="81">
        <v>80</v>
      </c>
      <c r="E29" s="81">
        <v>0</v>
      </c>
      <c r="F29" s="85">
        <f t="shared" si="0"/>
        <v>80</v>
      </c>
      <c r="G29" s="50"/>
      <c r="H29" s="50"/>
      <c r="I29" s="50"/>
      <c r="J29" s="51"/>
      <c r="K29" s="50"/>
      <c r="L29" s="51"/>
      <c r="M29" s="50"/>
      <c r="N29" s="52"/>
      <c r="O29" s="52"/>
    </row>
    <row r="30" spans="1:15" ht="36" customHeight="1">
      <c r="A30" s="19">
        <v>20</v>
      </c>
      <c r="B30" s="74" t="s">
        <v>84</v>
      </c>
      <c r="C30" s="81" t="s">
        <v>3</v>
      </c>
      <c r="D30" s="81">
        <v>100</v>
      </c>
      <c r="E30" s="81">
        <v>0</v>
      </c>
      <c r="F30" s="85">
        <f t="shared" si="0"/>
        <v>100</v>
      </c>
      <c r="G30" s="50"/>
      <c r="H30" s="50"/>
      <c r="I30" s="50"/>
      <c r="J30" s="51"/>
      <c r="K30" s="50"/>
      <c r="L30" s="51"/>
      <c r="M30" s="50"/>
      <c r="N30" s="52"/>
      <c r="O30" s="52"/>
    </row>
    <row r="31" spans="1:15" ht="28">
      <c r="A31" s="19">
        <v>21</v>
      </c>
      <c r="B31" s="74" t="s">
        <v>85</v>
      </c>
      <c r="C31" s="81" t="s">
        <v>3</v>
      </c>
      <c r="D31" s="81">
        <v>100</v>
      </c>
      <c r="E31" s="81">
        <v>0</v>
      </c>
      <c r="F31" s="85">
        <f t="shared" si="0"/>
        <v>100</v>
      </c>
      <c r="G31" s="50"/>
      <c r="H31" s="50"/>
      <c r="I31" s="50"/>
      <c r="J31" s="51"/>
      <c r="K31" s="50"/>
      <c r="L31" s="51"/>
      <c r="M31" s="50"/>
      <c r="N31" s="52"/>
      <c r="O31" s="52"/>
    </row>
    <row r="32" spans="1:15" ht="28">
      <c r="A32" s="19">
        <v>22</v>
      </c>
      <c r="B32" s="74" t="s">
        <v>86</v>
      </c>
      <c r="C32" s="81" t="s">
        <v>3</v>
      </c>
      <c r="D32" s="81">
        <v>100</v>
      </c>
      <c r="E32" s="81">
        <v>0</v>
      </c>
      <c r="F32" s="85">
        <f t="shared" si="0"/>
        <v>100</v>
      </c>
      <c r="G32" s="21"/>
      <c r="H32" s="21"/>
      <c r="I32" s="21"/>
      <c r="J32" s="48"/>
      <c r="K32" s="21"/>
      <c r="L32" s="48"/>
      <c r="M32" s="21"/>
      <c r="N32" s="49"/>
      <c r="O32" s="49"/>
    </row>
    <row r="33" spans="1:15" ht="42">
      <c r="A33" s="19">
        <v>23</v>
      </c>
      <c r="B33" s="74" t="s">
        <v>87</v>
      </c>
      <c r="C33" s="81" t="s">
        <v>4</v>
      </c>
      <c r="D33" s="81">
        <v>30</v>
      </c>
      <c r="E33" s="81">
        <v>0</v>
      </c>
      <c r="F33" s="85">
        <f t="shared" si="0"/>
        <v>30</v>
      </c>
      <c r="G33" s="82"/>
      <c r="H33" s="82"/>
      <c r="I33" s="82"/>
      <c r="J33" s="83"/>
      <c r="K33" s="82"/>
      <c r="L33" s="83"/>
      <c r="M33" s="82"/>
      <c r="N33" s="52"/>
      <c r="O33" s="52"/>
    </row>
    <row r="34" spans="1:15" ht="37.5" customHeight="1">
      <c r="A34" s="19">
        <v>24</v>
      </c>
      <c r="B34" s="74" t="s">
        <v>88</v>
      </c>
      <c r="C34" s="81" t="s">
        <v>4</v>
      </c>
      <c r="D34" s="81">
        <v>80</v>
      </c>
      <c r="E34" s="81">
        <v>0</v>
      </c>
      <c r="F34" s="85">
        <f t="shared" si="0"/>
        <v>80</v>
      </c>
      <c r="G34" s="50"/>
      <c r="H34" s="50"/>
      <c r="I34" s="50"/>
      <c r="J34" s="51"/>
      <c r="K34" s="50"/>
      <c r="L34" s="51"/>
      <c r="M34" s="50"/>
      <c r="N34" s="52"/>
      <c r="O34" s="52"/>
    </row>
    <row r="35" spans="1:15" ht="28">
      <c r="A35" s="19">
        <v>25</v>
      </c>
      <c r="B35" s="74" t="s">
        <v>89</v>
      </c>
      <c r="C35" s="81" t="s">
        <v>3</v>
      </c>
      <c r="D35" s="81">
        <v>150</v>
      </c>
      <c r="E35" s="81">
        <v>0</v>
      </c>
      <c r="F35" s="85">
        <f t="shared" si="0"/>
        <v>150</v>
      </c>
      <c r="G35" s="21"/>
      <c r="H35" s="21"/>
      <c r="I35" s="21"/>
      <c r="J35" s="48"/>
      <c r="K35" s="21"/>
      <c r="L35" s="48"/>
      <c r="M35" s="21"/>
      <c r="N35" s="49"/>
      <c r="O35" s="49"/>
    </row>
    <row r="36" spans="1:15" ht="29.25" customHeight="1">
      <c r="A36" s="84">
        <v>26</v>
      </c>
      <c r="B36" s="74" t="s">
        <v>90</v>
      </c>
      <c r="C36" s="81" t="s">
        <v>3</v>
      </c>
      <c r="D36" s="81">
        <v>50</v>
      </c>
      <c r="E36" s="81">
        <v>0</v>
      </c>
      <c r="F36" s="85">
        <f t="shared" si="0"/>
        <v>50</v>
      </c>
      <c r="G36" s="23"/>
      <c r="H36" s="23"/>
      <c r="I36" s="23"/>
      <c r="J36" s="53"/>
      <c r="K36" s="23"/>
      <c r="L36" s="53"/>
      <c r="M36" s="23"/>
      <c r="N36" s="23"/>
      <c r="O36" s="23"/>
    </row>
    <row r="37" spans="1:15" ht="45" customHeight="1">
      <c r="A37" s="84">
        <v>27</v>
      </c>
      <c r="B37" s="118" t="s">
        <v>393</v>
      </c>
      <c r="C37" s="81" t="s">
        <v>4</v>
      </c>
      <c r="D37" s="81">
        <v>100</v>
      </c>
      <c r="E37" s="81">
        <v>0</v>
      </c>
      <c r="F37" s="85">
        <f t="shared" si="0"/>
        <v>100</v>
      </c>
      <c r="G37" s="23"/>
      <c r="H37" s="23"/>
      <c r="I37" s="23"/>
      <c r="J37" s="53"/>
      <c r="K37" s="23"/>
      <c r="L37" s="53"/>
      <c r="M37" s="23"/>
      <c r="N37" s="23"/>
      <c r="O37" s="23"/>
    </row>
    <row r="38" spans="1:15" ht="33.75" customHeight="1">
      <c r="A38" s="84">
        <v>28</v>
      </c>
      <c r="B38" s="74" t="s">
        <v>91</v>
      </c>
      <c r="C38" s="81" t="s">
        <v>3</v>
      </c>
      <c r="D38" s="81">
        <v>150</v>
      </c>
      <c r="E38" s="81">
        <v>0</v>
      </c>
      <c r="F38" s="85">
        <f t="shared" si="0"/>
        <v>150</v>
      </c>
      <c r="G38" s="23"/>
      <c r="H38" s="23"/>
      <c r="I38" s="23"/>
      <c r="J38" s="53"/>
      <c r="K38" s="23"/>
      <c r="L38" s="53"/>
      <c r="M38" s="23"/>
      <c r="N38" s="23"/>
      <c r="O38" s="23"/>
    </row>
    <row r="39" spans="1:15" ht="42">
      <c r="A39" s="84">
        <v>29</v>
      </c>
      <c r="B39" s="74" t="s">
        <v>92</v>
      </c>
      <c r="C39" s="81" t="s">
        <v>4</v>
      </c>
      <c r="D39" s="81">
        <v>40</v>
      </c>
      <c r="E39" s="81">
        <v>0</v>
      </c>
      <c r="F39" s="85">
        <f t="shared" si="0"/>
        <v>40</v>
      </c>
      <c r="G39" s="23"/>
      <c r="H39" s="23"/>
      <c r="I39" s="23"/>
      <c r="J39" s="53"/>
      <c r="K39" s="23"/>
      <c r="L39" s="53"/>
      <c r="M39" s="23"/>
      <c r="N39" s="23"/>
      <c r="O39" s="23"/>
    </row>
    <row r="40" spans="1:15">
      <c r="A40" s="93" t="s">
        <v>38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9"/>
      <c r="N40" s="100"/>
      <c r="O40" s="96"/>
    </row>
    <row r="41" spans="1:1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9"/>
      <c r="N41" s="100"/>
      <c r="O41" s="96"/>
    </row>
    <row r="42" spans="1:15">
      <c r="A42" s="10" t="s">
        <v>39</v>
      </c>
      <c r="B42" s="10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1:15">
      <c r="A43" s="36" t="s">
        <v>313</v>
      </c>
      <c r="B43" s="36"/>
      <c r="C43" s="36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>
      <c r="A44" s="36" t="s">
        <v>331</v>
      </c>
      <c r="B44" s="36"/>
      <c r="C44" s="36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1:15">
      <c r="A45" s="36" t="s">
        <v>311</v>
      </c>
      <c r="B45" s="37"/>
      <c r="C45" s="37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1:15">
      <c r="A46" s="36" t="s">
        <v>312</v>
      </c>
      <c r="B46" s="36"/>
      <c r="C46" s="36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1:15">
      <c r="A47" s="35"/>
      <c r="B47" s="35"/>
      <c r="C47" s="3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1:1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1:15">
      <c r="A49" s="35"/>
      <c r="B49" s="35" t="s">
        <v>40</v>
      </c>
      <c r="C49" s="35"/>
      <c r="D49" s="35"/>
      <c r="E49" s="35"/>
      <c r="F49" s="35"/>
      <c r="G49" s="35"/>
      <c r="H49" s="35"/>
      <c r="I49" s="35" t="s">
        <v>41</v>
      </c>
      <c r="J49" s="35"/>
      <c r="K49" s="35"/>
      <c r="L49" s="35"/>
      <c r="M49" s="35"/>
      <c r="N49" s="35"/>
      <c r="O49" s="35"/>
    </row>
    <row r="50" spans="1:1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1:1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1:1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</sheetData>
  <mergeCells count="5">
    <mergeCell ref="A6:Q6"/>
    <mergeCell ref="A40:L41"/>
    <mergeCell ref="M40:M41"/>
    <mergeCell ref="N40:N41"/>
    <mergeCell ref="O40:O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O54"/>
  <sheetViews>
    <sheetView topLeftCell="A27" workbookViewId="0">
      <selection activeCell="F32" sqref="F32"/>
    </sheetView>
  </sheetViews>
  <sheetFormatPr baseColWidth="10" defaultColWidth="11.5" defaultRowHeight="16"/>
  <cols>
    <col min="1" max="1" width="7.1640625" customWidth="1"/>
    <col min="2" max="2" width="31.5" customWidth="1"/>
    <col min="7" max="7" width="19.33203125" customWidth="1"/>
    <col min="8" max="8" width="13.1640625" customWidth="1"/>
    <col min="9" max="9" width="14" customWidth="1"/>
  </cols>
  <sheetData>
    <row r="1" spans="1:15">
      <c r="B1" s="1" t="s">
        <v>0</v>
      </c>
      <c r="J1" s="2"/>
      <c r="K1" s="2"/>
      <c r="L1" t="s">
        <v>1</v>
      </c>
    </row>
    <row r="2" spans="1:15">
      <c r="B2" s="1" t="s">
        <v>5</v>
      </c>
      <c r="J2" s="2"/>
      <c r="K2" s="3"/>
      <c r="M2" s="4"/>
    </row>
    <row r="3" spans="1:15" s="5" customFormat="1">
      <c r="A3"/>
      <c r="B3" s="1" t="s">
        <v>6</v>
      </c>
      <c r="J3" s="6"/>
      <c r="K3" s="6"/>
    </row>
    <row r="4" spans="1:15" s="5" customFormat="1">
      <c r="A4" s="7"/>
      <c r="B4" s="1" t="s">
        <v>7</v>
      </c>
      <c r="J4" s="6"/>
      <c r="K4" s="6"/>
    </row>
    <row r="5" spans="1:15" s="5" customFormat="1">
      <c r="A5" s="7"/>
      <c r="B5"/>
      <c r="J5" s="6"/>
      <c r="K5" s="6"/>
    </row>
    <row r="6" spans="1:15" s="5" customFormat="1" ht="13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5" s="5" customFormat="1" ht="13">
      <c r="B7" s="8"/>
      <c r="C7" s="1"/>
      <c r="J7" s="6"/>
      <c r="K7" s="6"/>
    </row>
    <row r="8" spans="1:15" s="5" customFormat="1" ht="13">
      <c r="B8" s="1" t="s">
        <v>383</v>
      </c>
      <c r="J8" s="6"/>
      <c r="K8" s="6"/>
    </row>
    <row r="10" spans="1:15" ht="67" customHeight="1">
      <c r="A10" s="33" t="s">
        <v>8</v>
      </c>
      <c r="B10" s="34" t="s">
        <v>9</v>
      </c>
      <c r="C10" s="34" t="s">
        <v>293</v>
      </c>
      <c r="D10" s="34" t="s">
        <v>296</v>
      </c>
      <c r="E10" s="34" t="s">
        <v>297</v>
      </c>
      <c r="F10" s="34" t="s">
        <v>387</v>
      </c>
      <c r="G10" s="34" t="s">
        <v>298</v>
      </c>
      <c r="H10" s="34" t="s">
        <v>299</v>
      </c>
      <c r="I10" s="34" t="s">
        <v>300</v>
      </c>
      <c r="J10" s="34" t="s">
        <v>301</v>
      </c>
      <c r="K10" s="34" t="s">
        <v>302</v>
      </c>
      <c r="L10" s="34" t="s">
        <v>303</v>
      </c>
      <c r="M10" s="34" t="s">
        <v>304</v>
      </c>
      <c r="N10" s="34" t="s">
        <v>305</v>
      </c>
      <c r="O10" s="34" t="s">
        <v>306</v>
      </c>
    </row>
    <row r="11" spans="1:15" ht="28">
      <c r="A11" s="12" t="s">
        <v>10</v>
      </c>
      <c r="B11" s="128" t="s">
        <v>93</v>
      </c>
      <c r="C11" s="57"/>
      <c r="D11" s="57"/>
      <c r="E11" s="57"/>
      <c r="F11" s="86"/>
      <c r="G11" s="13"/>
      <c r="H11" s="13"/>
      <c r="I11" s="13"/>
      <c r="J11" s="13"/>
      <c r="K11" s="17"/>
      <c r="L11" s="14"/>
      <c r="M11" s="14"/>
      <c r="N11" s="14"/>
      <c r="O11" s="14"/>
    </row>
    <row r="12" spans="1:15" ht="28">
      <c r="A12" s="12" t="s">
        <v>11</v>
      </c>
      <c r="B12" s="56" t="s">
        <v>94</v>
      </c>
      <c r="C12" s="57" t="s">
        <v>4</v>
      </c>
      <c r="D12" s="57">
        <v>100</v>
      </c>
      <c r="E12" s="57">
        <v>50</v>
      </c>
      <c r="F12" s="86">
        <f t="shared" ref="F12:F43" si="0">D12+E12</f>
        <v>150</v>
      </c>
      <c r="G12" s="13"/>
      <c r="H12" s="13"/>
      <c r="I12" s="13"/>
      <c r="J12" s="13"/>
      <c r="K12" s="17"/>
      <c r="L12" s="14"/>
      <c r="M12" s="14"/>
      <c r="N12" s="14"/>
      <c r="O12" s="14"/>
    </row>
    <row r="13" spans="1:15" ht="28">
      <c r="A13" s="12" t="s">
        <v>12</v>
      </c>
      <c r="B13" s="56" t="s">
        <v>95</v>
      </c>
      <c r="C13" s="57" t="s">
        <v>4</v>
      </c>
      <c r="D13" s="57">
        <v>3000</v>
      </c>
      <c r="E13" s="57">
        <v>900</v>
      </c>
      <c r="F13" s="86">
        <f t="shared" si="0"/>
        <v>3900</v>
      </c>
      <c r="G13" s="13"/>
      <c r="H13" s="13"/>
      <c r="I13" s="13"/>
      <c r="J13" s="13"/>
      <c r="K13" s="17"/>
      <c r="L13" s="14"/>
      <c r="M13" s="14"/>
      <c r="N13" s="14"/>
      <c r="O13" s="14"/>
    </row>
    <row r="14" spans="1:15" ht="28">
      <c r="A14" s="12" t="s">
        <v>13</v>
      </c>
      <c r="B14" s="126" t="s">
        <v>96</v>
      </c>
      <c r="C14" s="57"/>
      <c r="D14" s="57"/>
      <c r="E14" s="57"/>
      <c r="F14" s="86"/>
      <c r="G14" s="13"/>
      <c r="H14" s="13"/>
      <c r="I14" s="13"/>
      <c r="J14" s="13"/>
      <c r="K14" s="17"/>
      <c r="L14" s="14"/>
      <c r="M14" s="14"/>
      <c r="N14" s="14"/>
      <c r="O14" s="14"/>
    </row>
    <row r="15" spans="1:15" ht="28">
      <c r="A15" s="12" t="s">
        <v>14</v>
      </c>
      <c r="B15" s="56" t="s">
        <v>97</v>
      </c>
      <c r="C15" s="57" t="s">
        <v>4</v>
      </c>
      <c r="D15" s="57">
        <v>100</v>
      </c>
      <c r="E15" s="57">
        <v>50</v>
      </c>
      <c r="F15" s="86">
        <f t="shared" si="0"/>
        <v>150</v>
      </c>
      <c r="G15" s="13"/>
      <c r="H15" s="13"/>
      <c r="I15" s="13"/>
      <c r="J15" s="18"/>
      <c r="K15" s="17"/>
      <c r="L15" s="14"/>
      <c r="M15" s="14"/>
      <c r="N15" s="14"/>
      <c r="O15" s="14"/>
    </row>
    <row r="16" spans="1:15" ht="28">
      <c r="A16" s="12" t="s">
        <v>15</v>
      </c>
      <c r="B16" s="56" t="s">
        <v>98</v>
      </c>
      <c r="C16" s="57" t="s">
        <v>4</v>
      </c>
      <c r="D16" s="57">
        <v>1200</v>
      </c>
      <c r="E16" s="57">
        <v>900</v>
      </c>
      <c r="F16" s="86">
        <f t="shared" si="0"/>
        <v>2100</v>
      </c>
      <c r="G16" s="13"/>
      <c r="H16" s="13"/>
      <c r="I16" s="13"/>
      <c r="J16" s="18"/>
      <c r="K16" s="17"/>
      <c r="L16" s="14"/>
      <c r="M16" s="14"/>
      <c r="N16" s="14"/>
      <c r="O16" s="14"/>
    </row>
    <row r="17" spans="1:15" ht="28">
      <c r="A17" s="12" t="s">
        <v>16</v>
      </c>
      <c r="B17" s="56" t="s">
        <v>99</v>
      </c>
      <c r="C17" s="57" t="s">
        <v>4</v>
      </c>
      <c r="D17" s="57">
        <v>100</v>
      </c>
      <c r="E17" s="57">
        <v>50</v>
      </c>
      <c r="F17" s="86">
        <f t="shared" si="0"/>
        <v>150</v>
      </c>
      <c r="G17" s="13"/>
      <c r="H17" s="13"/>
      <c r="I17" s="13"/>
      <c r="J17" s="18"/>
      <c r="K17" s="17"/>
      <c r="L17" s="14"/>
      <c r="M17" s="14"/>
      <c r="N17" s="14"/>
      <c r="O17" s="14"/>
    </row>
    <row r="18" spans="1:15" ht="28">
      <c r="A18" s="12" t="s">
        <v>17</v>
      </c>
      <c r="B18" s="56" t="s">
        <v>100</v>
      </c>
      <c r="C18" s="57" t="s">
        <v>4</v>
      </c>
      <c r="D18" s="57">
        <v>600</v>
      </c>
      <c r="E18" s="57">
        <v>300</v>
      </c>
      <c r="F18" s="86">
        <f t="shared" si="0"/>
        <v>900</v>
      </c>
      <c r="G18" s="13"/>
      <c r="H18" s="13"/>
      <c r="I18" s="13"/>
      <c r="J18" s="18"/>
      <c r="K18" s="17"/>
      <c r="L18" s="13"/>
      <c r="M18" s="13"/>
      <c r="N18" s="17"/>
      <c r="O18" s="17"/>
    </row>
    <row r="19" spans="1:15" ht="28">
      <c r="A19" s="12" t="s">
        <v>18</v>
      </c>
      <c r="B19" s="56" t="s">
        <v>101</v>
      </c>
      <c r="C19" s="57" t="s">
        <v>4</v>
      </c>
      <c r="D19" s="57">
        <v>60</v>
      </c>
      <c r="E19" s="57">
        <v>30</v>
      </c>
      <c r="F19" s="86">
        <f t="shared" si="0"/>
        <v>90</v>
      </c>
      <c r="G19" s="13"/>
      <c r="H19" s="13"/>
      <c r="I19" s="13"/>
      <c r="J19" s="13"/>
      <c r="K19" s="17"/>
      <c r="L19" s="13"/>
      <c r="M19" s="13"/>
      <c r="N19" s="17"/>
      <c r="O19" s="17"/>
    </row>
    <row r="20" spans="1:15" ht="28">
      <c r="A20" s="12" t="s">
        <v>19</v>
      </c>
      <c r="B20" s="56" t="s">
        <v>102</v>
      </c>
      <c r="C20" s="57" t="s">
        <v>4</v>
      </c>
      <c r="D20" s="57">
        <v>2000</v>
      </c>
      <c r="E20" s="57">
        <v>600</v>
      </c>
      <c r="F20" s="86">
        <f t="shared" si="0"/>
        <v>2600</v>
      </c>
      <c r="G20" s="13"/>
      <c r="H20" s="13"/>
      <c r="I20" s="13"/>
      <c r="J20" s="13"/>
      <c r="K20" s="17"/>
      <c r="L20" s="14"/>
      <c r="M20" s="14"/>
      <c r="N20" s="14"/>
      <c r="O20" s="14"/>
    </row>
    <row r="21" spans="1:15" ht="28">
      <c r="A21" s="12" t="s">
        <v>20</v>
      </c>
      <c r="B21" s="56" t="s">
        <v>103</v>
      </c>
      <c r="C21" s="57" t="s">
        <v>4</v>
      </c>
      <c r="D21" s="57">
        <v>20</v>
      </c>
      <c r="E21" s="57">
        <v>10</v>
      </c>
      <c r="F21" s="86">
        <f t="shared" si="0"/>
        <v>30</v>
      </c>
      <c r="G21" s="13"/>
      <c r="H21" s="13"/>
      <c r="I21" s="13"/>
      <c r="J21" s="13"/>
      <c r="K21" s="17"/>
      <c r="L21" s="14"/>
      <c r="M21" s="14"/>
      <c r="N21" s="14"/>
      <c r="O21" s="14"/>
    </row>
    <row r="22" spans="1:15" ht="42">
      <c r="A22" s="12" t="s">
        <v>21</v>
      </c>
      <c r="B22" s="56" t="s">
        <v>104</v>
      </c>
      <c r="C22" s="57" t="s">
        <v>4</v>
      </c>
      <c r="D22" s="57">
        <v>600</v>
      </c>
      <c r="E22" s="57">
        <v>300</v>
      </c>
      <c r="F22" s="86">
        <f t="shared" si="0"/>
        <v>900</v>
      </c>
      <c r="G22" s="13"/>
      <c r="H22" s="13"/>
      <c r="I22" s="13"/>
      <c r="J22" s="13"/>
      <c r="K22" s="17"/>
      <c r="L22" s="14"/>
      <c r="M22" s="14"/>
      <c r="N22" s="14"/>
      <c r="O22" s="14"/>
    </row>
    <row r="23" spans="1:15" ht="28">
      <c r="A23" s="12" t="s">
        <v>22</v>
      </c>
      <c r="B23" s="56" t="s">
        <v>105</v>
      </c>
      <c r="C23" s="57" t="s">
        <v>4</v>
      </c>
      <c r="D23" s="57">
        <v>600</v>
      </c>
      <c r="E23" s="57">
        <v>300</v>
      </c>
      <c r="F23" s="86">
        <f t="shared" si="0"/>
        <v>900</v>
      </c>
      <c r="G23" s="13"/>
      <c r="H23" s="13"/>
      <c r="I23" s="13"/>
      <c r="J23" s="13"/>
      <c r="K23" s="17"/>
      <c r="L23" s="14"/>
      <c r="M23" s="14"/>
      <c r="N23" s="14"/>
      <c r="O23" s="14"/>
    </row>
    <row r="24" spans="1:15" ht="28">
      <c r="A24" s="12" t="s">
        <v>23</v>
      </c>
      <c r="B24" s="56" t="s">
        <v>106</v>
      </c>
      <c r="C24" s="57" t="s">
        <v>4</v>
      </c>
      <c r="D24" s="57">
        <v>100</v>
      </c>
      <c r="E24" s="57">
        <v>20</v>
      </c>
      <c r="F24" s="86">
        <f t="shared" si="0"/>
        <v>120</v>
      </c>
      <c r="G24" s="13"/>
      <c r="H24" s="13"/>
      <c r="I24" s="13"/>
      <c r="J24" s="13"/>
      <c r="K24" s="17"/>
      <c r="L24" s="14"/>
      <c r="M24" s="14"/>
      <c r="N24" s="14"/>
      <c r="O24" s="14"/>
    </row>
    <row r="25" spans="1:15" ht="28">
      <c r="A25" s="12" t="s">
        <v>24</v>
      </c>
      <c r="B25" s="56" t="s">
        <v>107</v>
      </c>
      <c r="C25" s="57" t="s">
        <v>4</v>
      </c>
      <c r="D25" s="57">
        <v>1200</v>
      </c>
      <c r="E25" s="57">
        <v>600</v>
      </c>
      <c r="F25" s="86">
        <f t="shared" si="0"/>
        <v>1800</v>
      </c>
      <c r="G25" s="13"/>
      <c r="H25" s="13"/>
      <c r="I25" s="13"/>
      <c r="J25" s="13"/>
      <c r="K25" s="17"/>
      <c r="L25" s="14"/>
      <c r="M25" s="14"/>
      <c r="N25" s="14"/>
      <c r="O25" s="14"/>
    </row>
    <row r="26" spans="1:15" ht="28">
      <c r="A26" s="12" t="s">
        <v>25</v>
      </c>
      <c r="B26" s="56" t="s">
        <v>108</v>
      </c>
      <c r="C26" s="57" t="s">
        <v>4</v>
      </c>
      <c r="D26" s="57">
        <v>20</v>
      </c>
      <c r="E26" s="57">
        <v>5</v>
      </c>
      <c r="F26" s="86">
        <f t="shared" si="0"/>
        <v>25</v>
      </c>
      <c r="G26" s="13"/>
      <c r="H26" s="13"/>
      <c r="I26" s="13"/>
      <c r="J26" s="13"/>
      <c r="K26" s="17"/>
      <c r="L26" s="14"/>
      <c r="M26" s="14"/>
      <c r="N26" s="14"/>
      <c r="O26" s="14"/>
    </row>
    <row r="27" spans="1:15" ht="56">
      <c r="A27" s="12" t="s">
        <v>26</v>
      </c>
      <c r="B27" s="126" t="s">
        <v>109</v>
      </c>
      <c r="C27" s="57"/>
      <c r="D27" s="57"/>
      <c r="E27" s="57"/>
      <c r="F27" s="86"/>
      <c r="G27" s="13"/>
      <c r="H27" s="13"/>
      <c r="I27" s="13"/>
      <c r="J27" s="13"/>
      <c r="K27" s="17"/>
      <c r="L27" s="14"/>
      <c r="M27" s="14"/>
      <c r="N27" s="14"/>
      <c r="O27" s="14"/>
    </row>
    <row r="28" spans="1:15" ht="28">
      <c r="A28" s="12" t="s">
        <v>27</v>
      </c>
      <c r="B28" s="126" t="s">
        <v>110</v>
      </c>
      <c r="C28" s="57"/>
      <c r="D28" s="57"/>
      <c r="E28" s="57"/>
      <c r="F28" s="86"/>
      <c r="G28" s="13"/>
      <c r="H28" s="13"/>
      <c r="I28" s="13"/>
      <c r="J28" s="13"/>
      <c r="K28" s="17"/>
      <c r="L28" s="14"/>
      <c r="M28" s="14"/>
      <c r="N28" s="14"/>
      <c r="O28" s="14"/>
    </row>
    <row r="29" spans="1:15" ht="56">
      <c r="A29" s="12" t="s">
        <v>28</v>
      </c>
      <c r="B29" s="56" t="s">
        <v>111</v>
      </c>
      <c r="C29" s="57" t="s">
        <v>4</v>
      </c>
      <c r="D29" s="57">
        <v>600</v>
      </c>
      <c r="E29" s="57">
        <v>300</v>
      </c>
      <c r="F29" s="86">
        <f t="shared" si="0"/>
        <v>900</v>
      </c>
      <c r="G29" s="13"/>
      <c r="H29" s="13"/>
      <c r="I29" s="13"/>
      <c r="J29" s="13"/>
      <c r="K29" s="17"/>
      <c r="L29" s="14"/>
      <c r="M29" s="14"/>
      <c r="N29" s="14"/>
      <c r="O29" s="14"/>
    </row>
    <row r="30" spans="1:15" ht="56">
      <c r="A30" s="12" t="s">
        <v>29</v>
      </c>
      <c r="B30" s="124" t="s">
        <v>407</v>
      </c>
      <c r="C30" s="57" t="s">
        <v>4</v>
      </c>
      <c r="D30" s="57">
        <v>2400</v>
      </c>
      <c r="E30" s="57">
        <v>600</v>
      </c>
      <c r="F30" s="86">
        <f t="shared" si="0"/>
        <v>3000</v>
      </c>
      <c r="G30" s="13"/>
      <c r="H30" s="13"/>
      <c r="I30" s="13"/>
      <c r="J30" s="13"/>
      <c r="K30" s="17"/>
      <c r="L30" s="13"/>
      <c r="M30" s="13"/>
      <c r="N30" s="14"/>
      <c r="O30" s="14"/>
    </row>
    <row r="31" spans="1:15" ht="57">
      <c r="A31" s="12" t="s">
        <v>30</v>
      </c>
      <c r="B31" s="116" t="s">
        <v>408</v>
      </c>
      <c r="C31" s="58" t="s">
        <v>4</v>
      </c>
      <c r="D31" s="58">
        <v>2400</v>
      </c>
      <c r="E31" s="58">
        <v>1000</v>
      </c>
      <c r="F31" s="86">
        <f t="shared" si="0"/>
        <v>3400</v>
      </c>
      <c r="G31" s="13"/>
      <c r="H31" s="13"/>
      <c r="I31" s="13"/>
      <c r="J31" s="13"/>
      <c r="K31" s="17"/>
      <c r="L31" s="13"/>
      <c r="M31" s="13"/>
      <c r="N31" s="14"/>
      <c r="O31" s="14"/>
    </row>
    <row r="32" spans="1:15" ht="29">
      <c r="A32" s="12" t="s">
        <v>31</v>
      </c>
      <c r="B32" s="129" t="s">
        <v>409</v>
      </c>
      <c r="C32" s="58"/>
      <c r="D32" s="58"/>
      <c r="E32" s="58"/>
      <c r="F32" s="86"/>
      <c r="G32" s="13"/>
      <c r="H32" s="13"/>
      <c r="I32" s="13"/>
      <c r="J32" s="13"/>
      <c r="K32" s="17"/>
      <c r="L32" s="14"/>
      <c r="M32" s="14"/>
      <c r="N32" s="14"/>
      <c r="O32" s="14"/>
    </row>
    <row r="33" spans="1:15" ht="28">
      <c r="A33" s="12" t="s">
        <v>32</v>
      </c>
      <c r="B33" s="55" t="s">
        <v>112</v>
      </c>
      <c r="C33" s="57" t="s">
        <v>4</v>
      </c>
      <c r="D33" s="57">
        <v>40</v>
      </c>
      <c r="E33" s="57">
        <v>20</v>
      </c>
      <c r="F33" s="86">
        <f t="shared" si="0"/>
        <v>60</v>
      </c>
      <c r="G33" s="13"/>
      <c r="H33" s="13"/>
      <c r="I33" s="13"/>
      <c r="J33" s="13"/>
      <c r="K33" s="17"/>
      <c r="L33" s="14"/>
      <c r="M33" s="14"/>
      <c r="N33" s="14"/>
      <c r="O33" s="14"/>
    </row>
    <row r="34" spans="1:15" ht="42">
      <c r="A34" s="12" t="s">
        <v>33</v>
      </c>
      <c r="B34" s="55" t="s">
        <v>113</v>
      </c>
      <c r="C34" s="57" t="s">
        <v>4</v>
      </c>
      <c r="D34" s="57">
        <v>15</v>
      </c>
      <c r="E34" s="57">
        <v>10</v>
      </c>
      <c r="F34" s="86">
        <f t="shared" si="0"/>
        <v>25</v>
      </c>
      <c r="G34" s="13"/>
      <c r="H34" s="13"/>
      <c r="I34" s="13"/>
      <c r="J34" s="13"/>
      <c r="K34" s="17"/>
      <c r="L34" s="14"/>
      <c r="M34" s="14"/>
      <c r="N34" s="14"/>
      <c r="O34" s="14"/>
    </row>
    <row r="35" spans="1:15" ht="42">
      <c r="A35" s="12" t="s">
        <v>34</v>
      </c>
      <c r="B35" s="55" t="s">
        <v>114</v>
      </c>
      <c r="C35" s="57" t="s">
        <v>4</v>
      </c>
      <c r="D35" s="57">
        <v>20</v>
      </c>
      <c r="E35" s="57">
        <v>10</v>
      </c>
      <c r="F35" s="86">
        <f t="shared" si="0"/>
        <v>30</v>
      </c>
      <c r="G35" s="13"/>
      <c r="H35" s="13"/>
      <c r="I35" s="13"/>
      <c r="J35" s="13"/>
      <c r="K35" s="17"/>
      <c r="L35" s="14"/>
      <c r="M35" s="14"/>
      <c r="N35" s="14"/>
      <c r="O35" s="14"/>
    </row>
    <row r="36" spans="1:15" ht="42">
      <c r="A36" s="12" t="s">
        <v>35</v>
      </c>
      <c r="B36" s="55" t="s">
        <v>115</v>
      </c>
      <c r="C36" s="57" t="s">
        <v>4</v>
      </c>
      <c r="D36" s="57">
        <v>10</v>
      </c>
      <c r="E36" s="57">
        <v>5</v>
      </c>
      <c r="F36" s="86">
        <f t="shared" si="0"/>
        <v>15</v>
      </c>
      <c r="G36" s="13"/>
      <c r="H36" s="13"/>
      <c r="I36" s="13"/>
      <c r="J36" s="13"/>
      <c r="K36" s="17"/>
      <c r="L36" s="14"/>
      <c r="M36" s="14"/>
      <c r="N36" s="14"/>
      <c r="O36" s="14"/>
    </row>
    <row r="37" spans="1:15" ht="42">
      <c r="A37" s="12" t="s">
        <v>36</v>
      </c>
      <c r="B37" s="55" t="s">
        <v>116</v>
      </c>
      <c r="C37" s="57" t="s">
        <v>4</v>
      </c>
      <c r="D37" s="57">
        <v>10</v>
      </c>
      <c r="E37" s="57">
        <v>5</v>
      </c>
      <c r="F37" s="86">
        <f t="shared" si="0"/>
        <v>15</v>
      </c>
      <c r="G37" s="13"/>
      <c r="H37" s="13"/>
      <c r="I37" s="13"/>
      <c r="J37" s="13"/>
      <c r="K37" s="17"/>
      <c r="L37" s="14"/>
      <c r="M37" s="14"/>
      <c r="N37" s="14"/>
      <c r="O37" s="14"/>
    </row>
    <row r="38" spans="1:15" ht="42">
      <c r="A38" s="12" t="s">
        <v>37</v>
      </c>
      <c r="B38" s="55" t="s">
        <v>117</v>
      </c>
      <c r="C38" s="57" t="s">
        <v>4</v>
      </c>
      <c r="D38" s="57">
        <v>20</v>
      </c>
      <c r="E38" s="57">
        <v>10</v>
      </c>
      <c r="F38" s="86">
        <f t="shared" si="0"/>
        <v>30</v>
      </c>
      <c r="G38" s="13"/>
      <c r="H38" s="13"/>
      <c r="I38" s="13"/>
      <c r="J38" s="13"/>
      <c r="K38" s="17"/>
      <c r="L38" s="14"/>
      <c r="M38" s="14"/>
      <c r="N38" s="14"/>
      <c r="O38" s="14"/>
    </row>
    <row r="39" spans="1:15" ht="42">
      <c r="A39" s="12" t="s">
        <v>410</v>
      </c>
      <c r="B39" s="55" t="s">
        <v>277</v>
      </c>
      <c r="C39" s="57" t="s">
        <v>4</v>
      </c>
      <c r="D39" s="57">
        <v>100</v>
      </c>
      <c r="E39" s="57">
        <v>30</v>
      </c>
      <c r="F39" s="86">
        <f t="shared" si="0"/>
        <v>130</v>
      </c>
      <c r="G39" s="13"/>
      <c r="H39" s="13"/>
      <c r="I39" s="13"/>
      <c r="J39" s="13"/>
      <c r="K39" s="17"/>
      <c r="L39" s="14"/>
      <c r="M39" s="14"/>
      <c r="N39" s="14"/>
      <c r="O39" s="14"/>
    </row>
    <row r="40" spans="1:15" ht="42">
      <c r="A40" s="12">
        <v>30</v>
      </c>
      <c r="B40" s="55" t="s">
        <v>276</v>
      </c>
      <c r="C40" s="57" t="s">
        <v>4</v>
      </c>
      <c r="D40" s="57">
        <v>1000</v>
      </c>
      <c r="E40" s="57">
        <v>600</v>
      </c>
      <c r="F40" s="86">
        <f t="shared" si="0"/>
        <v>1600</v>
      </c>
      <c r="G40" s="13"/>
      <c r="H40" s="13"/>
      <c r="I40" s="13"/>
      <c r="J40" s="13"/>
      <c r="K40" s="17"/>
      <c r="L40" s="14"/>
      <c r="M40" s="14"/>
      <c r="N40" s="14"/>
      <c r="O40" s="14"/>
    </row>
    <row r="41" spans="1:15" ht="42">
      <c r="A41" s="12">
        <v>31</v>
      </c>
      <c r="B41" s="55" t="s">
        <v>118</v>
      </c>
      <c r="C41" s="57" t="s">
        <v>4</v>
      </c>
      <c r="D41" s="57">
        <v>1000</v>
      </c>
      <c r="E41" s="57">
        <v>600</v>
      </c>
      <c r="F41" s="86">
        <f t="shared" si="0"/>
        <v>1600</v>
      </c>
      <c r="G41" s="13"/>
      <c r="H41" s="13"/>
      <c r="I41" s="13"/>
      <c r="J41" s="13"/>
      <c r="K41" s="17"/>
      <c r="L41" s="14"/>
      <c r="M41" s="14"/>
      <c r="N41" s="14"/>
      <c r="O41" s="14"/>
    </row>
    <row r="42" spans="1:15" ht="42">
      <c r="A42" s="12">
        <v>32</v>
      </c>
      <c r="B42" s="127" t="s">
        <v>119</v>
      </c>
      <c r="C42" s="57"/>
      <c r="D42" s="57"/>
      <c r="E42" s="57"/>
      <c r="F42" s="86"/>
      <c r="G42" s="13"/>
      <c r="H42" s="13"/>
      <c r="I42" s="13"/>
      <c r="J42" s="13"/>
      <c r="K42" s="17"/>
      <c r="L42" s="14"/>
      <c r="M42" s="14"/>
      <c r="N42" s="14"/>
      <c r="O42" s="14"/>
    </row>
    <row r="43" spans="1:15" ht="28">
      <c r="A43" s="19">
        <v>33</v>
      </c>
      <c r="B43" s="11" t="s">
        <v>372</v>
      </c>
      <c r="C43" s="75" t="s">
        <v>4</v>
      </c>
      <c r="D43" s="75">
        <v>3500</v>
      </c>
      <c r="E43" s="75">
        <v>1500</v>
      </c>
      <c r="F43" s="86">
        <f t="shared" si="0"/>
        <v>5000</v>
      </c>
      <c r="G43" s="21"/>
      <c r="H43" s="21"/>
      <c r="I43" s="13"/>
      <c r="J43" s="13"/>
      <c r="K43" s="17"/>
      <c r="L43" s="14"/>
      <c r="M43" s="14"/>
      <c r="N43" s="14"/>
      <c r="O43" s="14"/>
    </row>
    <row r="44" spans="1:15">
      <c r="A44" s="93" t="s">
        <v>38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108"/>
      <c r="N44" s="109"/>
      <c r="O44" s="109"/>
    </row>
    <row r="45" spans="1:1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108"/>
      <c r="N45" s="109"/>
      <c r="O45" s="109"/>
    </row>
    <row r="47" spans="1:15">
      <c r="A47" s="10" t="s">
        <v>39</v>
      </c>
      <c r="B47" s="10"/>
      <c r="C47" s="35"/>
      <c r="D47" s="35"/>
      <c r="E47" s="35"/>
      <c r="F47" s="35"/>
      <c r="G47" s="35"/>
      <c r="H47" s="35"/>
    </row>
    <row r="48" spans="1:15">
      <c r="A48" s="36" t="s">
        <v>313</v>
      </c>
      <c r="B48" s="36"/>
      <c r="C48" s="36"/>
      <c r="D48" s="35"/>
      <c r="E48" s="35"/>
      <c r="F48" s="35"/>
      <c r="G48" s="35"/>
      <c r="H48" s="35"/>
    </row>
    <row r="49" spans="1:9">
      <c r="A49" s="36" t="s">
        <v>331</v>
      </c>
      <c r="B49" s="36"/>
      <c r="C49" s="36"/>
      <c r="D49" s="35"/>
      <c r="E49" s="35"/>
      <c r="F49" s="35"/>
      <c r="G49" s="35"/>
      <c r="H49" s="35"/>
    </row>
    <row r="50" spans="1:9">
      <c r="A50" s="36" t="s">
        <v>311</v>
      </c>
      <c r="B50" s="37"/>
      <c r="C50" s="37"/>
      <c r="D50" s="35"/>
      <c r="E50" s="35"/>
      <c r="F50" s="35"/>
      <c r="G50" s="35"/>
      <c r="H50" s="35"/>
    </row>
    <row r="51" spans="1:9">
      <c r="A51" s="36" t="s">
        <v>312</v>
      </c>
      <c r="B51" s="36"/>
      <c r="C51" s="36"/>
      <c r="D51" s="35"/>
      <c r="E51" s="35"/>
      <c r="F51" s="35"/>
      <c r="G51" s="35"/>
      <c r="H51" s="35"/>
    </row>
    <row r="52" spans="1:9">
      <c r="B52" s="24"/>
      <c r="C52" s="38"/>
      <c r="D52" s="24"/>
      <c r="E52" s="24"/>
      <c r="F52" s="24"/>
      <c r="G52" s="24"/>
      <c r="H52" s="24"/>
    </row>
    <row r="53" spans="1:9">
      <c r="B53" s="24"/>
      <c r="C53" s="24"/>
      <c r="D53" s="24"/>
      <c r="E53" s="24"/>
      <c r="F53" s="24"/>
      <c r="G53" s="24"/>
      <c r="H53" s="24"/>
    </row>
    <row r="54" spans="1:9">
      <c r="B54" t="s">
        <v>40</v>
      </c>
      <c r="I54" t="s">
        <v>41</v>
      </c>
    </row>
  </sheetData>
  <mergeCells count="5">
    <mergeCell ref="A6:M6"/>
    <mergeCell ref="A44:L45"/>
    <mergeCell ref="M44:M45"/>
    <mergeCell ref="N44:N45"/>
    <mergeCell ref="O44:O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O79"/>
  <sheetViews>
    <sheetView topLeftCell="A58" workbookViewId="0">
      <selection activeCell="A69" sqref="A69:L70"/>
    </sheetView>
  </sheetViews>
  <sheetFormatPr baseColWidth="10" defaultColWidth="11.5" defaultRowHeight="16"/>
  <cols>
    <col min="2" max="2" width="25.1640625" customWidth="1"/>
    <col min="7" max="7" width="21.6640625" customWidth="1"/>
    <col min="12" max="12" width="18.6640625" customWidth="1"/>
    <col min="13" max="13" width="19" customWidth="1"/>
    <col min="14" max="14" width="19.33203125" customWidth="1"/>
  </cols>
  <sheetData>
    <row r="1" spans="1:15">
      <c r="B1" s="1" t="s">
        <v>0</v>
      </c>
      <c r="K1" s="2"/>
      <c r="L1" s="2"/>
      <c r="M1" t="s">
        <v>1</v>
      </c>
    </row>
    <row r="2" spans="1:15">
      <c r="B2" s="1" t="s">
        <v>5</v>
      </c>
      <c r="K2" s="2"/>
      <c r="L2" s="3"/>
      <c r="N2" s="4"/>
    </row>
    <row r="3" spans="1:15" s="5" customFormat="1">
      <c r="A3"/>
      <c r="B3" s="1" t="s">
        <v>6</v>
      </c>
      <c r="K3" s="6"/>
      <c r="L3" s="6"/>
    </row>
    <row r="4" spans="1:15" s="5" customFormat="1">
      <c r="A4" s="7"/>
      <c r="B4" s="1" t="s">
        <v>7</v>
      </c>
      <c r="K4" s="6"/>
      <c r="L4" s="6"/>
    </row>
    <row r="5" spans="1:15" s="5" customFormat="1">
      <c r="A5" s="7"/>
      <c r="B5"/>
      <c r="K5" s="6"/>
      <c r="L5" s="6"/>
    </row>
    <row r="6" spans="1:15" s="5" customFormat="1" ht="13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5" s="5" customFormat="1" ht="13">
      <c r="B7" s="8"/>
      <c r="C7" s="1"/>
      <c r="D7" s="1"/>
      <c r="E7" s="1"/>
      <c r="F7" s="1"/>
      <c r="K7" s="6"/>
      <c r="L7" s="6"/>
    </row>
    <row r="8" spans="1:15" s="5" customFormat="1" ht="13">
      <c r="B8" s="1" t="s">
        <v>384</v>
      </c>
      <c r="K8" s="6"/>
      <c r="L8" s="6"/>
    </row>
    <row r="10" spans="1:15" ht="67" customHeight="1">
      <c r="A10" s="33" t="s">
        <v>8</v>
      </c>
      <c r="B10" s="34" t="s">
        <v>9</v>
      </c>
      <c r="C10" s="34" t="s">
        <v>293</v>
      </c>
      <c r="D10" s="34" t="s">
        <v>296</v>
      </c>
      <c r="E10" s="34" t="s">
        <v>297</v>
      </c>
      <c r="F10" s="34" t="s">
        <v>387</v>
      </c>
      <c r="G10" s="34" t="s">
        <v>298</v>
      </c>
      <c r="H10" s="34" t="s">
        <v>299</v>
      </c>
      <c r="I10" s="34" t="s">
        <v>300</v>
      </c>
      <c r="J10" s="34" t="s">
        <v>301</v>
      </c>
      <c r="K10" s="34" t="s">
        <v>302</v>
      </c>
      <c r="L10" s="34" t="s">
        <v>303</v>
      </c>
      <c r="M10" s="34" t="s">
        <v>304</v>
      </c>
      <c r="N10" s="34" t="s">
        <v>305</v>
      </c>
      <c r="O10" s="34" t="s">
        <v>306</v>
      </c>
    </row>
    <row r="11" spans="1:15" ht="28">
      <c r="A11" s="19">
        <v>1</v>
      </c>
      <c r="B11" s="59" t="s">
        <v>353</v>
      </c>
      <c r="C11" s="60" t="s">
        <v>42</v>
      </c>
      <c r="D11" s="60">
        <v>30</v>
      </c>
      <c r="E11" s="60">
        <v>10</v>
      </c>
      <c r="F11" s="87">
        <f>D11+E11</f>
        <v>40</v>
      </c>
      <c r="G11" s="21"/>
      <c r="H11" s="21"/>
      <c r="I11" s="21"/>
      <c r="J11" s="21"/>
      <c r="K11" s="49"/>
      <c r="L11" s="22"/>
      <c r="M11" s="22"/>
      <c r="N11" s="22"/>
      <c r="O11" s="22"/>
    </row>
    <row r="12" spans="1:15" ht="42">
      <c r="A12" s="19">
        <v>2</v>
      </c>
      <c r="B12" s="59" t="s">
        <v>354</v>
      </c>
      <c r="C12" s="60" t="s">
        <v>42</v>
      </c>
      <c r="D12" s="60">
        <v>30</v>
      </c>
      <c r="E12" s="60">
        <v>10</v>
      </c>
      <c r="F12" s="87">
        <f t="shared" ref="F12:F68" si="0">D12+E12</f>
        <v>40</v>
      </c>
      <c r="G12" s="21"/>
      <c r="H12" s="21"/>
      <c r="I12" s="21"/>
      <c r="J12" s="21"/>
      <c r="K12" s="49"/>
      <c r="L12" s="22"/>
      <c r="M12" s="22"/>
      <c r="N12" s="22"/>
      <c r="O12" s="22"/>
    </row>
    <row r="13" spans="1:15" ht="42.75" customHeight="1">
      <c r="A13" s="19">
        <v>3</v>
      </c>
      <c r="B13" s="59" t="s">
        <v>355</v>
      </c>
      <c r="C13" s="60" t="s">
        <v>42</v>
      </c>
      <c r="D13" s="60">
        <v>30</v>
      </c>
      <c r="E13" s="60">
        <v>10</v>
      </c>
      <c r="F13" s="87">
        <f t="shared" si="0"/>
        <v>40</v>
      </c>
      <c r="G13" s="21"/>
      <c r="H13" s="21"/>
      <c r="I13" s="21"/>
      <c r="J13" s="21"/>
      <c r="K13" s="49"/>
      <c r="L13" s="22"/>
      <c r="M13" s="22"/>
      <c r="N13" s="22"/>
      <c r="O13" s="22"/>
    </row>
    <row r="14" spans="1:15" ht="28">
      <c r="A14" s="19">
        <v>4</v>
      </c>
      <c r="B14" s="59" t="s">
        <v>360</v>
      </c>
      <c r="C14" s="60" t="s">
        <v>42</v>
      </c>
      <c r="D14" s="60">
        <v>30</v>
      </c>
      <c r="E14" s="60">
        <v>10</v>
      </c>
      <c r="F14" s="87">
        <f t="shared" si="0"/>
        <v>40</v>
      </c>
      <c r="G14" s="21"/>
      <c r="H14" s="21"/>
      <c r="I14" s="21"/>
      <c r="J14" s="21"/>
      <c r="K14" s="49"/>
      <c r="L14" s="22"/>
      <c r="M14" s="22"/>
      <c r="N14" s="22"/>
      <c r="O14" s="22"/>
    </row>
    <row r="15" spans="1:15" ht="28">
      <c r="A15" s="19">
        <v>5</v>
      </c>
      <c r="B15" s="61" t="s">
        <v>356</v>
      </c>
      <c r="C15" s="60" t="s">
        <v>42</v>
      </c>
      <c r="D15" s="60">
        <v>30</v>
      </c>
      <c r="E15" s="60">
        <v>10</v>
      </c>
      <c r="F15" s="87">
        <f t="shared" si="0"/>
        <v>40</v>
      </c>
      <c r="G15" s="21"/>
      <c r="H15" s="21"/>
      <c r="I15" s="21"/>
      <c r="J15" s="21"/>
      <c r="K15" s="49"/>
      <c r="L15" s="22"/>
      <c r="M15" s="22"/>
      <c r="N15" s="22"/>
      <c r="O15" s="22"/>
    </row>
    <row r="16" spans="1:15">
      <c r="A16" s="19"/>
      <c r="B16" s="119" t="s">
        <v>349</v>
      </c>
      <c r="C16" s="60"/>
      <c r="D16" s="60"/>
      <c r="E16" s="60"/>
      <c r="F16" s="87"/>
      <c r="G16" s="21"/>
      <c r="H16" s="21"/>
      <c r="I16" s="21"/>
      <c r="J16" s="21"/>
      <c r="K16" s="49"/>
      <c r="L16" s="22"/>
      <c r="M16" s="22"/>
      <c r="N16" s="22"/>
      <c r="O16" s="22"/>
    </row>
    <row r="17" spans="1:15" ht="28">
      <c r="A17" s="19"/>
      <c r="B17" s="120" t="s">
        <v>350</v>
      </c>
      <c r="C17" s="60"/>
      <c r="D17" s="60"/>
      <c r="E17" s="60"/>
      <c r="F17" s="87"/>
      <c r="G17" s="21"/>
      <c r="H17" s="21"/>
      <c r="I17" s="21"/>
      <c r="J17" s="21"/>
      <c r="K17" s="49"/>
      <c r="L17" s="22"/>
      <c r="M17" s="22"/>
      <c r="N17" s="22"/>
      <c r="O17" s="22"/>
    </row>
    <row r="18" spans="1:15" ht="28">
      <c r="A18" s="19">
        <v>6</v>
      </c>
      <c r="B18" s="11" t="s">
        <v>351</v>
      </c>
      <c r="C18" s="60" t="s">
        <v>4</v>
      </c>
      <c r="D18" s="60">
        <v>40</v>
      </c>
      <c r="E18" s="60">
        <v>10</v>
      </c>
      <c r="F18" s="87">
        <f t="shared" si="0"/>
        <v>50</v>
      </c>
      <c r="G18" s="21"/>
      <c r="H18" s="21"/>
      <c r="I18" s="21"/>
      <c r="J18" s="21"/>
      <c r="K18" s="49"/>
      <c r="L18" s="22"/>
      <c r="M18" s="22"/>
      <c r="N18" s="22"/>
      <c r="O18" s="22"/>
    </row>
    <row r="19" spans="1:15" ht="28">
      <c r="A19" s="19">
        <v>7</v>
      </c>
      <c r="B19" s="115" t="s">
        <v>394</v>
      </c>
      <c r="C19" s="60" t="s">
        <v>4</v>
      </c>
      <c r="D19" s="60">
        <v>50</v>
      </c>
      <c r="E19" s="60">
        <v>20</v>
      </c>
      <c r="F19" s="87">
        <f t="shared" si="0"/>
        <v>70</v>
      </c>
      <c r="G19" s="21"/>
      <c r="H19" s="21"/>
      <c r="I19" s="21"/>
      <c r="J19" s="21"/>
      <c r="K19" s="49"/>
      <c r="L19" s="22"/>
      <c r="M19" s="22"/>
      <c r="N19" s="22"/>
      <c r="O19" s="22"/>
    </row>
    <row r="20" spans="1:15" ht="28">
      <c r="A20" s="19">
        <v>8</v>
      </c>
      <c r="B20" s="11" t="s">
        <v>352</v>
      </c>
      <c r="C20" s="60" t="s">
        <v>4</v>
      </c>
      <c r="D20" s="60">
        <v>40</v>
      </c>
      <c r="E20" s="60">
        <v>10</v>
      </c>
      <c r="F20" s="87">
        <f t="shared" si="0"/>
        <v>50</v>
      </c>
      <c r="G20" s="21"/>
      <c r="H20" s="21"/>
      <c r="I20" s="21"/>
      <c r="J20" s="21"/>
      <c r="K20" s="49"/>
      <c r="L20" s="22"/>
      <c r="M20" s="22"/>
      <c r="N20" s="22"/>
      <c r="O20" s="22"/>
    </row>
    <row r="21" spans="1:15" ht="42">
      <c r="A21" s="19">
        <v>9</v>
      </c>
      <c r="B21" s="121" t="s">
        <v>395</v>
      </c>
      <c r="C21" s="60" t="s">
        <v>3</v>
      </c>
      <c r="D21" s="60">
        <v>10</v>
      </c>
      <c r="E21" s="60">
        <v>3</v>
      </c>
      <c r="F21" s="87">
        <f t="shared" si="0"/>
        <v>13</v>
      </c>
      <c r="G21" s="21"/>
      <c r="H21" s="21"/>
      <c r="I21" s="21"/>
      <c r="J21" s="21"/>
      <c r="K21" s="49"/>
      <c r="L21" s="22"/>
      <c r="M21" s="22"/>
      <c r="N21" s="22"/>
      <c r="O21" s="22"/>
    </row>
    <row r="22" spans="1:15" ht="44.25" customHeight="1">
      <c r="A22" s="19">
        <v>10</v>
      </c>
      <c r="B22" s="121" t="s">
        <v>396</v>
      </c>
      <c r="C22" s="60" t="s">
        <v>3</v>
      </c>
      <c r="D22" s="60">
        <v>10</v>
      </c>
      <c r="E22" s="60">
        <v>3</v>
      </c>
      <c r="F22" s="87">
        <f t="shared" si="0"/>
        <v>13</v>
      </c>
      <c r="G22" s="21"/>
      <c r="H22" s="21"/>
      <c r="I22" s="21"/>
      <c r="J22" s="21"/>
      <c r="K22" s="49"/>
      <c r="L22" s="22"/>
      <c r="M22" s="22"/>
      <c r="N22" s="22"/>
      <c r="O22" s="22"/>
    </row>
    <row r="23" spans="1:15" ht="28">
      <c r="A23" s="19">
        <v>11</v>
      </c>
      <c r="B23" s="61" t="s">
        <v>275</v>
      </c>
      <c r="C23" s="60" t="s">
        <v>3</v>
      </c>
      <c r="D23" s="60">
        <v>10</v>
      </c>
      <c r="E23" s="60">
        <v>3</v>
      </c>
      <c r="F23" s="87">
        <f t="shared" si="0"/>
        <v>13</v>
      </c>
      <c r="G23" s="21"/>
      <c r="H23" s="21"/>
      <c r="I23" s="21"/>
      <c r="J23" s="21"/>
      <c r="K23" s="49"/>
      <c r="L23" s="22"/>
      <c r="M23" s="22"/>
      <c r="N23" s="22"/>
      <c r="O23" s="22"/>
    </row>
    <row r="24" spans="1:15" ht="33" customHeight="1">
      <c r="A24" s="19">
        <v>12</v>
      </c>
      <c r="B24" s="61" t="s">
        <v>361</v>
      </c>
      <c r="C24" s="60" t="s">
        <v>3</v>
      </c>
      <c r="D24" s="60">
        <v>10</v>
      </c>
      <c r="E24" s="60">
        <v>3</v>
      </c>
      <c r="F24" s="87">
        <f t="shared" si="0"/>
        <v>13</v>
      </c>
      <c r="G24" s="21"/>
      <c r="H24" s="21"/>
      <c r="I24" s="21"/>
      <c r="J24" s="21"/>
      <c r="K24" s="49"/>
      <c r="L24" s="22"/>
      <c r="M24" s="22"/>
      <c r="N24" s="22"/>
      <c r="O24" s="22"/>
    </row>
    <row r="25" spans="1:15">
      <c r="A25" s="19">
        <v>13</v>
      </c>
      <c r="B25" s="61" t="s">
        <v>274</v>
      </c>
      <c r="C25" s="60" t="s">
        <v>3</v>
      </c>
      <c r="D25" s="60">
        <v>10</v>
      </c>
      <c r="E25" s="60">
        <v>3</v>
      </c>
      <c r="F25" s="87">
        <f t="shared" si="0"/>
        <v>13</v>
      </c>
      <c r="G25" s="21"/>
      <c r="H25" s="21"/>
      <c r="I25" s="21"/>
      <c r="J25" s="21"/>
      <c r="K25" s="49"/>
      <c r="L25" s="22"/>
      <c r="M25" s="22"/>
      <c r="N25" s="22"/>
      <c r="O25" s="22"/>
    </row>
    <row r="26" spans="1:15" ht="28">
      <c r="A26" s="19">
        <v>14</v>
      </c>
      <c r="B26" s="59" t="s">
        <v>272</v>
      </c>
      <c r="C26" s="60" t="s">
        <v>3</v>
      </c>
      <c r="D26" s="60">
        <v>10</v>
      </c>
      <c r="E26" s="60">
        <v>3</v>
      </c>
      <c r="F26" s="87">
        <f t="shared" si="0"/>
        <v>13</v>
      </c>
      <c r="G26" s="21"/>
      <c r="H26" s="21"/>
      <c r="I26" s="21"/>
      <c r="J26" s="21"/>
      <c r="K26" s="49"/>
      <c r="L26" s="22"/>
      <c r="M26" s="22"/>
      <c r="N26" s="22"/>
      <c r="O26" s="22"/>
    </row>
    <row r="27" spans="1:15" ht="33.75" customHeight="1">
      <c r="A27" s="19">
        <v>15</v>
      </c>
      <c r="B27" s="59" t="s">
        <v>273</v>
      </c>
      <c r="C27" s="60" t="s">
        <v>3</v>
      </c>
      <c r="D27" s="60">
        <v>10</v>
      </c>
      <c r="E27" s="60">
        <v>3</v>
      </c>
      <c r="F27" s="87">
        <f t="shared" si="0"/>
        <v>13</v>
      </c>
      <c r="G27" s="21"/>
      <c r="H27" s="21"/>
      <c r="I27" s="21"/>
      <c r="J27" s="21"/>
      <c r="K27" s="49"/>
      <c r="L27" s="22"/>
      <c r="M27" s="22"/>
      <c r="N27" s="22"/>
      <c r="O27" s="22"/>
    </row>
    <row r="28" spans="1:15" ht="28">
      <c r="A28" s="19">
        <v>16</v>
      </c>
      <c r="B28" s="59" t="s">
        <v>120</v>
      </c>
      <c r="C28" s="60" t="s">
        <v>3</v>
      </c>
      <c r="D28" s="60">
        <v>15</v>
      </c>
      <c r="E28" s="60">
        <v>3</v>
      </c>
      <c r="F28" s="87">
        <f t="shared" si="0"/>
        <v>18</v>
      </c>
      <c r="G28" s="21"/>
      <c r="H28" s="21"/>
      <c r="I28" s="21"/>
      <c r="J28" s="23"/>
      <c r="K28" s="49"/>
      <c r="L28" s="22"/>
      <c r="M28" s="22"/>
      <c r="N28" s="22"/>
      <c r="O28" s="22"/>
    </row>
    <row r="29" spans="1:15">
      <c r="A29" s="19">
        <v>17</v>
      </c>
      <c r="B29" s="59" t="s">
        <v>121</v>
      </c>
      <c r="C29" s="60" t="s">
        <v>4</v>
      </c>
      <c r="D29" s="60">
        <v>30</v>
      </c>
      <c r="E29" s="60">
        <v>3</v>
      </c>
      <c r="F29" s="87">
        <f t="shared" si="0"/>
        <v>33</v>
      </c>
      <c r="G29" s="21"/>
      <c r="H29" s="21"/>
      <c r="I29" s="21"/>
      <c r="J29" s="23"/>
      <c r="K29" s="49"/>
      <c r="L29" s="22"/>
      <c r="M29" s="22"/>
      <c r="N29" s="22"/>
      <c r="O29" s="22"/>
    </row>
    <row r="30" spans="1:15" ht="28">
      <c r="A30" s="19">
        <v>18</v>
      </c>
      <c r="B30" s="59" t="s">
        <v>122</v>
      </c>
      <c r="C30" s="60" t="s">
        <v>42</v>
      </c>
      <c r="D30" s="60">
        <v>25</v>
      </c>
      <c r="E30" s="60">
        <v>0</v>
      </c>
      <c r="F30" s="87">
        <f t="shared" si="0"/>
        <v>25</v>
      </c>
      <c r="G30" s="21"/>
      <c r="H30" s="21"/>
      <c r="I30" s="21"/>
      <c r="J30" s="23"/>
      <c r="K30" s="49"/>
      <c r="L30" s="22"/>
      <c r="M30" s="22"/>
      <c r="N30" s="22"/>
      <c r="O30" s="22"/>
    </row>
    <row r="31" spans="1:15" ht="42">
      <c r="A31" s="19">
        <v>19</v>
      </c>
      <c r="B31" s="59" t="s">
        <v>123</v>
      </c>
      <c r="C31" s="60" t="s">
        <v>3</v>
      </c>
      <c r="D31" s="60">
        <v>1</v>
      </c>
      <c r="E31" s="60">
        <v>0</v>
      </c>
      <c r="F31" s="87">
        <f t="shared" si="0"/>
        <v>1</v>
      </c>
      <c r="G31" s="21"/>
      <c r="H31" s="21"/>
      <c r="I31" s="21"/>
      <c r="J31" s="23"/>
      <c r="K31" s="49"/>
      <c r="L31" s="21"/>
      <c r="M31" s="21"/>
      <c r="N31" s="49"/>
      <c r="O31" s="49"/>
    </row>
    <row r="32" spans="1:15" ht="28">
      <c r="A32" s="19">
        <v>20</v>
      </c>
      <c r="B32" s="23" t="s">
        <v>124</v>
      </c>
      <c r="C32" s="21" t="s">
        <v>3</v>
      </c>
      <c r="D32" s="21">
        <v>30</v>
      </c>
      <c r="E32" s="21">
        <v>0</v>
      </c>
      <c r="F32" s="87">
        <f t="shared" si="0"/>
        <v>30</v>
      </c>
      <c r="G32" s="21"/>
      <c r="H32" s="21"/>
      <c r="I32" s="21"/>
      <c r="J32" s="21"/>
      <c r="K32" s="49"/>
      <c r="L32" s="21"/>
      <c r="M32" s="21"/>
      <c r="N32" s="49"/>
      <c r="O32" s="49"/>
    </row>
    <row r="33" spans="1:15" ht="28">
      <c r="A33" s="19">
        <v>21</v>
      </c>
      <c r="B33" s="23" t="s">
        <v>125</v>
      </c>
      <c r="C33" s="21" t="s">
        <v>3</v>
      </c>
      <c r="D33" s="21">
        <v>15</v>
      </c>
      <c r="E33" s="21">
        <v>0</v>
      </c>
      <c r="F33" s="87">
        <f t="shared" si="0"/>
        <v>15</v>
      </c>
      <c r="G33" s="21"/>
      <c r="H33" s="21"/>
      <c r="I33" s="21"/>
      <c r="J33" s="21"/>
      <c r="K33" s="49"/>
      <c r="L33" s="22"/>
      <c r="M33" s="22"/>
      <c r="N33" s="22"/>
      <c r="O33" s="22"/>
    </row>
    <row r="34" spans="1:15" ht="42">
      <c r="A34" s="19">
        <v>22</v>
      </c>
      <c r="B34" s="23" t="s">
        <v>342</v>
      </c>
      <c r="C34" s="21" t="s">
        <v>3</v>
      </c>
      <c r="D34" s="21">
        <v>20</v>
      </c>
      <c r="E34" s="21">
        <v>0</v>
      </c>
      <c r="F34" s="87">
        <f t="shared" si="0"/>
        <v>20</v>
      </c>
      <c r="G34" s="21"/>
      <c r="H34" s="21"/>
      <c r="I34" s="21"/>
      <c r="J34" s="21"/>
      <c r="K34" s="49"/>
      <c r="L34" s="22"/>
      <c r="M34" s="22"/>
      <c r="N34" s="22"/>
      <c r="O34" s="22"/>
    </row>
    <row r="35" spans="1:15" ht="42">
      <c r="A35" s="19">
        <v>23</v>
      </c>
      <c r="B35" s="23" t="s">
        <v>343</v>
      </c>
      <c r="C35" s="21" t="s">
        <v>3</v>
      </c>
      <c r="D35" s="21">
        <v>15</v>
      </c>
      <c r="E35" s="21">
        <v>0</v>
      </c>
      <c r="F35" s="87">
        <f t="shared" si="0"/>
        <v>15</v>
      </c>
      <c r="G35" s="21"/>
      <c r="H35" s="21"/>
      <c r="I35" s="21"/>
      <c r="J35" s="21"/>
      <c r="K35" s="49"/>
      <c r="L35" s="22"/>
      <c r="M35" s="22"/>
      <c r="N35" s="22"/>
      <c r="O35" s="22"/>
    </row>
    <row r="36" spans="1:15" ht="35.25" customHeight="1">
      <c r="A36" s="19">
        <v>24</v>
      </c>
      <c r="B36" s="23" t="s">
        <v>344</v>
      </c>
      <c r="C36" s="21" t="s">
        <v>3</v>
      </c>
      <c r="D36" s="21">
        <v>15</v>
      </c>
      <c r="E36" s="21">
        <v>0</v>
      </c>
      <c r="F36" s="87">
        <f t="shared" si="0"/>
        <v>15</v>
      </c>
      <c r="G36" s="21"/>
      <c r="H36" s="21"/>
      <c r="I36" s="21"/>
      <c r="J36" s="21"/>
      <c r="K36" s="49"/>
      <c r="L36" s="22"/>
      <c r="M36" s="22"/>
      <c r="N36" s="22"/>
      <c r="O36" s="22"/>
    </row>
    <row r="37" spans="1:15" ht="37.5" customHeight="1">
      <c r="A37" s="19">
        <v>25</v>
      </c>
      <c r="B37" s="23" t="s">
        <v>345</v>
      </c>
      <c r="C37" s="21" t="s">
        <v>3</v>
      </c>
      <c r="D37" s="21">
        <v>10</v>
      </c>
      <c r="E37" s="21">
        <v>0</v>
      </c>
      <c r="F37" s="87">
        <f t="shared" si="0"/>
        <v>10</v>
      </c>
      <c r="G37" s="21"/>
      <c r="H37" s="21"/>
      <c r="I37" s="21"/>
      <c r="J37" s="21"/>
      <c r="K37" s="49"/>
      <c r="L37" s="22"/>
      <c r="M37" s="22"/>
      <c r="N37" s="22"/>
      <c r="O37" s="22"/>
    </row>
    <row r="38" spans="1:15" ht="28">
      <c r="A38" s="19">
        <v>26</v>
      </c>
      <c r="B38" s="23" t="s">
        <v>126</v>
      </c>
      <c r="C38" s="21" t="s">
        <v>3</v>
      </c>
      <c r="D38" s="21">
        <v>10</v>
      </c>
      <c r="E38" s="21">
        <v>0</v>
      </c>
      <c r="F38" s="87">
        <f t="shared" si="0"/>
        <v>10</v>
      </c>
      <c r="G38" s="21"/>
      <c r="H38" s="21"/>
      <c r="I38" s="21"/>
      <c r="J38" s="21"/>
      <c r="K38" s="49"/>
      <c r="L38" s="22"/>
      <c r="M38" s="22"/>
      <c r="N38" s="22"/>
      <c r="O38" s="22"/>
    </row>
    <row r="39" spans="1:15" ht="28">
      <c r="A39" s="19">
        <v>27</v>
      </c>
      <c r="B39" s="23" t="s">
        <v>135</v>
      </c>
      <c r="C39" s="21" t="s">
        <v>3</v>
      </c>
      <c r="D39" s="21">
        <v>10</v>
      </c>
      <c r="E39" s="21">
        <v>0</v>
      </c>
      <c r="F39" s="87">
        <f t="shared" si="0"/>
        <v>10</v>
      </c>
      <c r="G39" s="21"/>
      <c r="H39" s="21"/>
      <c r="I39" s="21"/>
      <c r="J39" s="21"/>
      <c r="K39" s="49"/>
      <c r="L39" s="22"/>
      <c r="M39" s="22"/>
      <c r="N39" s="22"/>
      <c r="O39" s="22"/>
    </row>
    <row r="40" spans="1:15">
      <c r="A40" s="19">
        <v>28</v>
      </c>
      <c r="B40" s="23" t="s">
        <v>127</v>
      </c>
      <c r="C40" s="21" t="s">
        <v>3</v>
      </c>
      <c r="D40" s="21">
        <v>10</v>
      </c>
      <c r="E40" s="21">
        <v>0</v>
      </c>
      <c r="F40" s="87">
        <f t="shared" si="0"/>
        <v>10</v>
      </c>
      <c r="G40" s="21"/>
      <c r="H40" s="21"/>
      <c r="I40" s="21"/>
      <c r="J40" s="21"/>
      <c r="K40" s="49"/>
      <c r="L40" s="22"/>
      <c r="M40" s="22"/>
      <c r="N40" s="22"/>
      <c r="O40" s="22"/>
    </row>
    <row r="41" spans="1:15" ht="28">
      <c r="A41" s="19">
        <v>29</v>
      </c>
      <c r="B41" s="11" t="s">
        <v>346</v>
      </c>
      <c r="C41" s="21"/>
      <c r="D41" s="21"/>
      <c r="E41" s="21"/>
      <c r="F41" s="87">
        <f t="shared" si="0"/>
        <v>0</v>
      </c>
      <c r="G41" s="21"/>
      <c r="H41" s="21"/>
      <c r="I41" s="21"/>
      <c r="J41" s="21"/>
      <c r="K41" s="49"/>
      <c r="L41" s="22"/>
      <c r="M41" s="22"/>
      <c r="N41" s="22"/>
      <c r="O41" s="22"/>
    </row>
    <row r="42" spans="1:15" ht="28">
      <c r="A42" s="19">
        <v>30</v>
      </c>
      <c r="B42" s="11" t="s">
        <v>347</v>
      </c>
      <c r="C42" s="21"/>
      <c r="D42" s="21"/>
      <c r="E42" s="21"/>
      <c r="F42" s="87">
        <f t="shared" si="0"/>
        <v>0</v>
      </c>
      <c r="G42" s="21"/>
      <c r="H42" s="21"/>
      <c r="I42" s="21"/>
      <c r="J42" s="21"/>
      <c r="K42" s="49"/>
      <c r="L42" s="22"/>
      <c r="M42" s="22"/>
      <c r="N42" s="22"/>
      <c r="O42" s="22"/>
    </row>
    <row r="43" spans="1:15" ht="56">
      <c r="A43" s="19">
        <v>31</v>
      </c>
      <c r="B43" s="62" t="s">
        <v>128</v>
      </c>
      <c r="C43" s="21" t="s">
        <v>4</v>
      </c>
      <c r="D43" s="21">
        <v>30</v>
      </c>
      <c r="E43" s="21">
        <v>10</v>
      </c>
      <c r="F43" s="87">
        <f t="shared" si="0"/>
        <v>40</v>
      </c>
      <c r="G43" s="21"/>
      <c r="H43" s="21"/>
      <c r="I43" s="21"/>
      <c r="J43" s="21"/>
      <c r="K43" s="49"/>
      <c r="L43" s="22"/>
      <c r="M43" s="22"/>
      <c r="N43" s="22"/>
      <c r="O43" s="22"/>
    </row>
    <row r="44" spans="1:15" ht="28">
      <c r="A44" s="19">
        <v>32</v>
      </c>
      <c r="B44" s="23" t="s">
        <v>129</v>
      </c>
      <c r="C44" s="21" t="s">
        <v>3</v>
      </c>
      <c r="D44" s="21">
        <v>15</v>
      </c>
      <c r="E44" s="21">
        <v>0</v>
      </c>
      <c r="F44" s="87">
        <f t="shared" si="0"/>
        <v>15</v>
      </c>
      <c r="G44" s="21"/>
      <c r="H44" s="21"/>
      <c r="I44" s="21"/>
      <c r="J44" s="21"/>
      <c r="K44" s="49"/>
      <c r="L44" s="22"/>
      <c r="M44" s="22"/>
      <c r="N44" s="22"/>
      <c r="O44" s="22"/>
    </row>
    <row r="45" spans="1:15" ht="28">
      <c r="A45" s="19">
        <v>33</v>
      </c>
      <c r="B45" s="23" t="s">
        <v>130</v>
      </c>
      <c r="C45" s="21" t="s">
        <v>3</v>
      </c>
      <c r="D45" s="21">
        <v>15</v>
      </c>
      <c r="E45" s="21">
        <v>0</v>
      </c>
      <c r="F45" s="87">
        <f t="shared" si="0"/>
        <v>15</v>
      </c>
      <c r="G45" s="21"/>
      <c r="H45" s="21"/>
      <c r="I45" s="21"/>
      <c r="J45" s="21"/>
      <c r="K45" s="49"/>
      <c r="L45" s="22"/>
      <c r="M45" s="22"/>
      <c r="N45" s="22"/>
      <c r="O45" s="22"/>
    </row>
    <row r="46" spans="1:15" ht="28">
      <c r="A46" s="19">
        <v>34</v>
      </c>
      <c r="B46" s="23" t="s">
        <v>131</v>
      </c>
      <c r="C46" s="21" t="s">
        <v>3</v>
      </c>
      <c r="D46" s="21">
        <v>10</v>
      </c>
      <c r="E46" s="21">
        <v>5</v>
      </c>
      <c r="F46" s="87">
        <f t="shared" si="0"/>
        <v>15</v>
      </c>
      <c r="G46" s="21"/>
      <c r="H46" s="21"/>
      <c r="I46" s="21"/>
      <c r="J46" s="21"/>
      <c r="K46" s="49"/>
      <c r="L46" s="21"/>
      <c r="M46" s="21"/>
      <c r="N46" s="22"/>
      <c r="O46" s="22"/>
    </row>
    <row r="47" spans="1:15">
      <c r="A47" s="19">
        <v>35</v>
      </c>
      <c r="B47" s="23" t="s">
        <v>132</v>
      </c>
      <c r="C47" s="21" t="s">
        <v>3</v>
      </c>
      <c r="D47" s="21">
        <v>10</v>
      </c>
      <c r="E47" s="21">
        <v>5</v>
      </c>
      <c r="F47" s="87">
        <f t="shared" si="0"/>
        <v>15</v>
      </c>
      <c r="G47" s="21"/>
      <c r="H47" s="21"/>
      <c r="I47" s="21"/>
      <c r="J47" s="21"/>
      <c r="K47" s="49"/>
      <c r="L47" s="21"/>
      <c r="M47" s="21"/>
      <c r="N47" s="22"/>
      <c r="O47" s="22"/>
    </row>
    <row r="48" spans="1:15" ht="28">
      <c r="A48" s="19">
        <v>36</v>
      </c>
      <c r="B48" s="23" t="s">
        <v>133</v>
      </c>
      <c r="C48" s="21" t="s">
        <v>3</v>
      </c>
      <c r="D48" s="21">
        <v>10</v>
      </c>
      <c r="E48" s="21">
        <v>5</v>
      </c>
      <c r="F48" s="87">
        <f t="shared" si="0"/>
        <v>15</v>
      </c>
      <c r="G48" s="21"/>
      <c r="H48" s="21"/>
      <c r="I48" s="21"/>
      <c r="J48" s="21"/>
      <c r="K48" s="49"/>
      <c r="L48" s="22"/>
      <c r="M48" s="22"/>
      <c r="N48" s="22"/>
      <c r="O48" s="22"/>
    </row>
    <row r="49" spans="1:15" ht="31">
      <c r="A49" s="19">
        <v>37</v>
      </c>
      <c r="B49" s="118" t="s">
        <v>397</v>
      </c>
      <c r="C49" s="21" t="s">
        <v>3</v>
      </c>
      <c r="D49" s="21">
        <v>10</v>
      </c>
      <c r="E49" s="21">
        <v>3</v>
      </c>
      <c r="F49" s="87">
        <f t="shared" si="0"/>
        <v>13</v>
      </c>
      <c r="G49" s="21"/>
      <c r="H49" s="21"/>
      <c r="I49" s="21"/>
      <c r="J49" s="21"/>
      <c r="K49" s="49"/>
      <c r="L49" s="22"/>
      <c r="M49" s="22"/>
      <c r="N49" s="22"/>
      <c r="O49" s="22"/>
    </row>
    <row r="50" spans="1:15" ht="48">
      <c r="A50" s="19">
        <v>38</v>
      </c>
      <c r="B50" s="122" t="s">
        <v>398</v>
      </c>
      <c r="C50" s="21" t="s">
        <v>3</v>
      </c>
      <c r="D50" s="21">
        <v>10</v>
      </c>
      <c r="E50" s="21">
        <v>3</v>
      </c>
      <c r="F50" s="87">
        <f t="shared" si="0"/>
        <v>13</v>
      </c>
      <c r="G50" s="21"/>
      <c r="H50" s="21"/>
      <c r="I50" s="21"/>
      <c r="J50" s="21"/>
      <c r="K50" s="49"/>
      <c r="L50" s="22"/>
      <c r="M50" s="22"/>
      <c r="N50" s="22"/>
      <c r="O50" s="22"/>
    </row>
    <row r="51" spans="1:15">
      <c r="A51" s="19">
        <v>39</v>
      </c>
      <c r="B51" s="23" t="s">
        <v>134</v>
      </c>
      <c r="C51" s="21" t="s">
        <v>4</v>
      </c>
      <c r="D51" s="21">
        <v>20</v>
      </c>
      <c r="E51" s="21">
        <v>10</v>
      </c>
      <c r="F51" s="87">
        <f t="shared" si="0"/>
        <v>30</v>
      </c>
      <c r="G51" s="21"/>
      <c r="H51" s="21"/>
      <c r="I51" s="21"/>
      <c r="J51" s="21"/>
      <c r="K51" s="49"/>
      <c r="L51" s="22"/>
      <c r="M51" s="22"/>
      <c r="N51" s="22"/>
      <c r="O51" s="22"/>
    </row>
    <row r="52" spans="1:15">
      <c r="A52" s="19">
        <v>40</v>
      </c>
      <c r="B52" s="23" t="s">
        <v>136</v>
      </c>
      <c r="C52" s="21" t="s">
        <v>3</v>
      </c>
      <c r="D52" s="21">
        <v>20</v>
      </c>
      <c r="E52" s="21">
        <v>5</v>
      </c>
      <c r="F52" s="87">
        <f t="shared" si="0"/>
        <v>25</v>
      </c>
      <c r="G52" s="21"/>
      <c r="H52" s="21"/>
      <c r="I52" s="21"/>
      <c r="J52" s="21"/>
      <c r="K52" s="49"/>
      <c r="L52" s="22"/>
      <c r="M52" s="22"/>
      <c r="N52" s="22"/>
      <c r="O52" s="22"/>
    </row>
    <row r="53" spans="1:15">
      <c r="A53" s="19">
        <v>41</v>
      </c>
      <c r="B53" s="23" t="s">
        <v>137</v>
      </c>
      <c r="C53" s="21" t="s">
        <v>3</v>
      </c>
      <c r="D53" s="21">
        <v>10</v>
      </c>
      <c r="E53" s="21">
        <v>5</v>
      </c>
      <c r="F53" s="87">
        <f t="shared" si="0"/>
        <v>15</v>
      </c>
      <c r="G53" s="21"/>
      <c r="H53" s="21"/>
      <c r="I53" s="21"/>
      <c r="J53" s="21"/>
      <c r="K53" s="49"/>
      <c r="L53" s="22"/>
      <c r="M53" s="22"/>
      <c r="N53" s="22"/>
      <c r="O53" s="22"/>
    </row>
    <row r="54" spans="1:15">
      <c r="A54" s="19">
        <v>42</v>
      </c>
      <c r="B54" s="23" t="s">
        <v>138</v>
      </c>
      <c r="C54" s="21" t="s">
        <v>3</v>
      </c>
      <c r="D54" s="21">
        <v>10</v>
      </c>
      <c r="E54" s="21">
        <v>5</v>
      </c>
      <c r="F54" s="87">
        <f t="shared" si="0"/>
        <v>15</v>
      </c>
      <c r="G54" s="21"/>
      <c r="H54" s="21"/>
      <c r="I54" s="21"/>
      <c r="J54" s="21"/>
      <c r="K54" s="49"/>
      <c r="L54" s="22"/>
      <c r="M54" s="22"/>
      <c r="N54" s="22"/>
      <c r="O54" s="22"/>
    </row>
    <row r="55" spans="1:15">
      <c r="A55" s="19">
        <v>43</v>
      </c>
      <c r="B55" s="23" t="s">
        <v>139</v>
      </c>
      <c r="C55" s="21" t="s">
        <v>3</v>
      </c>
      <c r="D55" s="21">
        <v>10</v>
      </c>
      <c r="E55" s="21">
        <v>5</v>
      </c>
      <c r="F55" s="87">
        <f t="shared" si="0"/>
        <v>15</v>
      </c>
      <c r="G55" s="21"/>
      <c r="H55" s="21"/>
      <c r="I55" s="21"/>
      <c r="J55" s="21"/>
      <c r="K55" s="49"/>
      <c r="L55" s="22"/>
      <c r="M55" s="22"/>
      <c r="N55" s="22"/>
      <c r="O55" s="22"/>
    </row>
    <row r="56" spans="1:15">
      <c r="A56" s="19">
        <v>44</v>
      </c>
      <c r="B56" s="23" t="s">
        <v>140</v>
      </c>
      <c r="C56" s="21" t="s">
        <v>3</v>
      </c>
      <c r="D56" s="21">
        <v>10</v>
      </c>
      <c r="E56" s="21">
        <v>5</v>
      </c>
      <c r="F56" s="87">
        <f t="shared" si="0"/>
        <v>15</v>
      </c>
      <c r="G56" s="21"/>
      <c r="H56" s="21"/>
      <c r="I56" s="21"/>
      <c r="J56" s="21"/>
      <c r="K56" s="49"/>
      <c r="L56" s="22"/>
      <c r="M56" s="22"/>
      <c r="N56" s="22"/>
      <c r="O56" s="22"/>
    </row>
    <row r="57" spans="1:15" ht="28">
      <c r="A57" s="19">
        <v>45</v>
      </c>
      <c r="B57" s="23" t="s">
        <v>141</v>
      </c>
      <c r="C57" s="21" t="s">
        <v>3</v>
      </c>
      <c r="D57" s="21">
        <v>10</v>
      </c>
      <c r="E57" s="21">
        <v>5</v>
      </c>
      <c r="F57" s="87">
        <f t="shared" si="0"/>
        <v>15</v>
      </c>
      <c r="G57" s="21"/>
      <c r="H57" s="21"/>
      <c r="I57" s="21"/>
      <c r="J57" s="21"/>
      <c r="K57" s="49"/>
      <c r="L57" s="22"/>
      <c r="M57" s="22"/>
      <c r="N57" s="22"/>
      <c r="O57" s="22"/>
    </row>
    <row r="58" spans="1:15" ht="56">
      <c r="A58" s="19">
        <v>46</v>
      </c>
      <c r="B58" s="63" t="s">
        <v>338</v>
      </c>
      <c r="C58" s="21" t="s">
        <v>4</v>
      </c>
      <c r="D58" s="21">
        <v>50</v>
      </c>
      <c r="E58" s="21">
        <v>10</v>
      </c>
      <c r="F58" s="87">
        <f t="shared" si="0"/>
        <v>60</v>
      </c>
      <c r="G58" s="21"/>
      <c r="H58" s="21"/>
      <c r="I58" s="21"/>
      <c r="J58" s="21"/>
      <c r="K58" s="49"/>
      <c r="L58" s="22"/>
      <c r="M58" s="22"/>
      <c r="N58" s="22"/>
      <c r="O58" s="22"/>
    </row>
    <row r="59" spans="1:15" ht="56">
      <c r="A59" s="19">
        <v>47</v>
      </c>
      <c r="B59" s="63" t="s">
        <v>339</v>
      </c>
      <c r="C59" s="21" t="s">
        <v>4</v>
      </c>
      <c r="D59" s="21">
        <v>50</v>
      </c>
      <c r="E59" s="21">
        <v>10</v>
      </c>
      <c r="F59" s="87">
        <f t="shared" si="0"/>
        <v>60</v>
      </c>
      <c r="G59" s="21"/>
      <c r="H59" s="21"/>
      <c r="I59" s="21"/>
      <c r="J59" s="21"/>
      <c r="K59" s="49"/>
      <c r="L59" s="22"/>
      <c r="M59" s="22"/>
      <c r="N59" s="22"/>
      <c r="O59" s="22"/>
    </row>
    <row r="60" spans="1:15" ht="56">
      <c r="A60" s="19">
        <v>48</v>
      </c>
      <c r="B60" s="63" t="s">
        <v>340</v>
      </c>
      <c r="C60" s="21" t="s">
        <v>4</v>
      </c>
      <c r="D60" s="21">
        <v>50</v>
      </c>
      <c r="E60" s="21">
        <v>10</v>
      </c>
      <c r="F60" s="87">
        <f t="shared" si="0"/>
        <v>60</v>
      </c>
      <c r="G60" s="21"/>
      <c r="H60" s="21"/>
      <c r="I60" s="21"/>
      <c r="J60" s="21"/>
      <c r="K60" s="49"/>
      <c r="L60" s="22"/>
      <c r="M60" s="22"/>
      <c r="N60" s="22"/>
      <c r="O60" s="22"/>
    </row>
    <row r="61" spans="1:15" ht="42">
      <c r="A61" s="19">
        <v>49</v>
      </c>
      <c r="B61" s="63" t="s">
        <v>341</v>
      </c>
      <c r="C61" s="21" t="s">
        <v>4</v>
      </c>
      <c r="D61" s="21">
        <v>30</v>
      </c>
      <c r="E61" s="21">
        <v>10</v>
      </c>
      <c r="F61" s="87">
        <f t="shared" si="0"/>
        <v>40</v>
      </c>
      <c r="G61" s="21"/>
      <c r="H61" s="21"/>
      <c r="I61" s="21"/>
      <c r="J61" s="21"/>
      <c r="K61" s="49"/>
      <c r="L61" s="22"/>
      <c r="M61" s="22"/>
      <c r="N61" s="22"/>
      <c r="O61" s="22"/>
    </row>
    <row r="62" spans="1:15" ht="46">
      <c r="A62" s="19">
        <v>50</v>
      </c>
      <c r="B62" s="118" t="s">
        <v>399</v>
      </c>
      <c r="C62" s="21" t="s">
        <v>4</v>
      </c>
      <c r="D62" s="21">
        <v>70</v>
      </c>
      <c r="E62" s="21">
        <v>30</v>
      </c>
      <c r="F62" s="87">
        <f t="shared" si="0"/>
        <v>100</v>
      </c>
      <c r="G62" s="21"/>
      <c r="H62" s="21"/>
      <c r="I62" s="21"/>
      <c r="J62" s="21"/>
      <c r="K62" s="49"/>
      <c r="L62" s="22"/>
      <c r="M62" s="22"/>
      <c r="N62" s="22"/>
      <c r="O62" s="22"/>
    </row>
    <row r="63" spans="1:15" ht="32">
      <c r="A63" s="19">
        <v>51</v>
      </c>
      <c r="B63" s="122" t="s">
        <v>400</v>
      </c>
      <c r="C63" s="21" t="s">
        <v>4</v>
      </c>
      <c r="D63" s="21">
        <v>70</v>
      </c>
      <c r="E63" s="21">
        <v>30</v>
      </c>
      <c r="F63" s="87">
        <f t="shared" si="0"/>
        <v>100</v>
      </c>
      <c r="G63" s="21"/>
      <c r="H63" s="21"/>
      <c r="I63" s="21"/>
      <c r="J63" s="21"/>
      <c r="K63" s="49"/>
      <c r="L63" s="22"/>
      <c r="M63" s="22"/>
      <c r="N63" s="22"/>
      <c r="O63" s="22"/>
    </row>
    <row r="64" spans="1:15" ht="56">
      <c r="A64" s="19">
        <v>52</v>
      </c>
      <c r="B64" s="11" t="s">
        <v>348</v>
      </c>
      <c r="C64" s="21" t="s">
        <v>4</v>
      </c>
      <c r="D64" s="21">
        <v>50</v>
      </c>
      <c r="E64" s="21">
        <v>30</v>
      </c>
      <c r="F64" s="87">
        <f t="shared" si="0"/>
        <v>80</v>
      </c>
      <c r="G64" s="21"/>
      <c r="H64" s="21"/>
      <c r="I64" s="21"/>
      <c r="J64" s="21"/>
      <c r="K64" s="49"/>
      <c r="L64" s="22"/>
      <c r="M64" s="22"/>
      <c r="N64" s="22"/>
      <c r="O64" s="22"/>
    </row>
    <row r="65" spans="1:15" ht="28">
      <c r="A65" s="19">
        <v>53</v>
      </c>
      <c r="B65" s="11" t="s">
        <v>357</v>
      </c>
      <c r="C65" s="21" t="s">
        <v>4</v>
      </c>
      <c r="D65" s="21">
        <v>20</v>
      </c>
      <c r="E65" s="21">
        <v>10</v>
      </c>
      <c r="F65" s="87">
        <f t="shared" si="0"/>
        <v>30</v>
      </c>
      <c r="G65" s="21"/>
      <c r="H65" s="21"/>
      <c r="I65" s="21"/>
      <c r="J65" s="21"/>
      <c r="K65" s="49"/>
      <c r="L65" s="22"/>
      <c r="M65" s="22"/>
      <c r="N65" s="22"/>
      <c r="O65" s="22"/>
    </row>
    <row r="66" spans="1:15" ht="28">
      <c r="A66" s="19"/>
      <c r="B66" s="120" t="s">
        <v>358</v>
      </c>
      <c r="C66" s="21"/>
      <c r="D66" s="21"/>
      <c r="E66" s="21"/>
      <c r="F66" s="87"/>
      <c r="G66" s="21"/>
      <c r="H66" s="21"/>
      <c r="I66" s="21"/>
      <c r="J66" s="21"/>
      <c r="K66" s="49"/>
      <c r="L66" s="22"/>
      <c r="M66" s="22"/>
      <c r="N66" s="22"/>
      <c r="O66" s="22"/>
    </row>
    <row r="67" spans="1:15">
      <c r="A67" s="19">
        <v>54</v>
      </c>
      <c r="B67" s="11" t="s">
        <v>359</v>
      </c>
      <c r="C67" s="21" t="s">
        <v>4</v>
      </c>
      <c r="D67" s="21">
        <v>20</v>
      </c>
      <c r="E67" s="21">
        <v>10</v>
      </c>
      <c r="F67" s="87">
        <f t="shared" si="0"/>
        <v>30</v>
      </c>
      <c r="G67" s="21"/>
      <c r="H67" s="21"/>
      <c r="I67" s="21"/>
      <c r="J67" s="21"/>
      <c r="K67" s="49"/>
      <c r="L67" s="22"/>
      <c r="M67" s="22"/>
      <c r="N67" s="22"/>
      <c r="O67" s="22"/>
    </row>
    <row r="68" spans="1:15" ht="28">
      <c r="A68" s="19">
        <v>55</v>
      </c>
      <c r="B68" s="23" t="s">
        <v>142</v>
      </c>
      <c r="C68" s="21" t="s">
        <v>4</v>
      </c>
      <c r="D68" s="21">
        <v>45</v>
      </c>
      <c r="E68" s="21">
        <v>0</v>
      </c>
      <c r="F68" s="87">
        <f t="shared" si="0"/>
        <v>45</v>
      </c>
      <c r="G68" s="21"/>
      <c r="H68" s="21"/>
      <c r="I68" s="21"/>
      <c r="J68" s="21"/>
      <c r="K68" s="49"/>
      <c r="L68" s="22"/>
      <c r="M68" s="22"/>
      <c r="N68" s="22"/>
      <c r="O68" s="22"/>
    </row>
    <row r="69" spans="1:15">
      <c r="A69" s="93" t="s">
        <v>38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08"/>
      <c r="N69" s="109"/>
      <c r="O69" s="110"/>
    </row>
    <row r="70" spans="1:15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108"/>
      <c r="N70" s="109"/>
      <c r="O70" s="110"/>
    </row>
    <row r="72" spans="1:15">
      <c r="A72" s="10" t="s">
        <v>39</v>
      </c>
      <c r="B72" s="10"/>
      <c r="C72" s="35"/>
      <c r="D72" s="35"/>
      <c r="E72" s="35"/>
      <c r="F72" s="35"/>
      <c r="G72" s="35"/>
      <c r="H72" s="35"/>
    </row>
    <row r="73" spans="1:15">
      <c r="A73" s="36" t="s">
        <v>382</v>
      </c>
      <c r="B73" s="36"/>
      <c r="C73" s="36"/>
      <c r="D73" s="35"/>
      <c r="E73" s="35"/>
      <c r="F73" s="35"/>
      <c r="G73" s="35"/>
      <c r="H73" s="35"/>
    </row>
    <row r="74" spans="1:15">
      <c r="A74" s="36" t="s">
        <v>331</v>
      </c>
      <c r="B74" s="36"/>
      <c r="C74" s="36"/>
      <c r="D74" s="35"/>
      <c r="E74" s="35"/>
      <c r="F74" s="35"/>
      <c r="G74" s="35"/>
      <c r="H74" s="35"/>
    </row>
    <row r="75" spans="1:15">
      <c r="A75" s="36" t="s">
        <v>311</v>
      </c>
      <c r="B75" s="37"/>
      <c r="C75" s="37"/>
      <c r="D75" s="35"/>
      <c r="E75" s="35"/>
      <c r="F75" s="35"/>
      <c r="G75" s="35"/>
      <c r="H75" s="35"/>
    </row>
    <row r="76" spans="1:15">
      <c r="A76" s="36" t="s">
        <v>312</v>
      </c>
      <c r="B76" s="36"/>
      <c r="C76" s="36"/>
      <c r="D76" s="35"/>
      <c r="E76" s="35"/>
      <c r="F76" s="35"/>
      <c r="G76" s="35"/>
      <c r="H76" s="35"/>
    </row>
    <row r="77" spans="1:15">
      <c r="B77" s="24"/>
      <c r="C77" s="38"/>
      <c r="D77" s="24"/>
      <c r="E77" s="24"/>
      <c r="F77" s="24"/>
      <c r="G77" s="24"/>
      <c r="H77" s="24"/>
    </row>
    <row r="78" spans="1:15">
      <c r="B78" s="24"/>
      <c r="C78" s="24"/>
      <c r="D78" s="24"/>
      <c r="E78" s="24"/>
      <c r="F78" s="24"/>
      <c r="G78" s="24"/>
      <c r="H78" s="24"/>
    </row>
    <row r="79" spans="1:15">
      <c r="B79" t="s">
        <v>40</v>
      </c>
      <c r="I79" t="s">
        <v>41</v>
      </c>
    </row>
  </sheetData>
  <mergeCells count="5">
    <mergeCell ref="A6:N6"/>
    <mergeCell ref="A69:L70"/>
    <mergeCell ref="M69:M70"/>
    <mergeCell ref="N69:N70"/>
    <mergeCell ref="O69:O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O82"/>
  <sheetViews>
    <sheetView topLeftCell="A63" workbookViewId="0">
      <selection activeCell="B70" sqref="B70"/>
    </sheetView>
  </sheetViews>
  <sheetFormatPr baseColWidth="10" defaultColWidth="11.5" defaultRowHeight="16"/>
  <cols>
    <col min="1" max="1" width="6.5" customWidth="1"/>
    <col min="2" max="2" width="27.6640625" customWidth="1"/>
    <col min="7" max="7" width="27.33203125" customWidth="1"/>
    <col min="8" max="8" width="21.5" customWidth="1"/>
    <col min="9" max="9" width="14.1640625" customWidth="1"/>
  </cols>
  <sheetData>
    <row r="1" spans="1:15">
      <c r="B1" s="1" t="s">
        <v>0</v>
      </c>
      <c r="K1" s="2"/>
      <c r="L1" s="2"/>
      <c r="M1" t="s">
        <v>1</v>
      </c>
    </row>
    <row r="2" spans="1:15">
      <c r="B2" s="1" t="s">
        <v>5</v>
      </c>
      <c r="K2" s="2"/>
      <c r="L2" s="3"/>
      <c r="N2" s="4"/>
    </row>
    <row r="3" spans="1:15" s="5" customFormat="1">
      <c r="A3"/>
      <c r="B3" s="1" t="s">
        <v>6</v>
      </c>
      <c r="K3" s="6"/>
      <c r="L3" s="6"/>
    </row>
    <row r="4" spans="1:15" s="5" customFormat="1">
      <c r="A4" s="7"/>
      <c r="B4" s="1" t="s">
        <v>7</v>
      </c>
      <c r="K4" s="6"/>
      <c r="L4" s="6"/>
    </row>
    <row r="5" spans="1:15" s="5" customFormat="1">
      <c r="A5" s="7"/>
      <c r="B5"/>
      <c r="K5" s="6"/>
      <c r="L5" s="6"/>
    </row>
    <row r="6" spans="1:15" s="5" customFormat="1" ht="13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5" s="5" customFormat="1" ht="13">
      <c r="B7" s="8"/>
      <c r="C7" s="1"/>
      <c r="D7" s="1"/>
      <c r="E7" s="1"/>
      <c r="F7" s="1"/>
      <c r="K7" s="6"/>
      <c r="L7" s="6"/>
    </row>
    <row r="8" spans="1:15" s="5" customFormat="1" ht="13">
      <c r="B8" s="1" t="s">
        <v>385</v>
      </c>
      <c r="K8" s="6"/>
      <c r="L8" s="6"/>
    </row>
    <row r="10" spans="1:15" ht="67" customHeight="1">
      <c r="A10" s="33" t="s">
        <v>8</v>
      </c>
      <c r="B10" s="34" t="s">
        <v>9</v>
      </c>
      <c r="C10" s="34" t="s">
        <v>293</v>
      </c>
      <c r="D10" s="34" t="s">
        <v>296</v>
      </c>
      <c r="E10" s="34" t="s">
        <v>297</v>
      </c>
      <c r="F10" s="34" t="s">
        <v>387</v>
      </c>
      <c r="G10" s="34" t="s">
        <v>298</v>
      </c>
      <c r="H10" s="34" t="s">
        <v>299</v>
      </c>
      <c r="I10" s="34" t="s">
        <v>300</v>
      </c>
      <c r="J10" s="34" t="s">
        <v>301</v>
      </c>
      <c r="K10" s="34" t="s">
        <v>302</v>
      </c>
      <c r="L10" s="34" t="s">
        <v>303</v>
      </c>
      <c r="M10" s="34" t="s">
        <v>304</v>
      </c>
      <c r="N10" s="34" t="s">
        <v>305</v>
      </c>
      <c r="O10" s="34" t="s">
        <v>306</v>
      </c>
    </row>
    <row r="11" spans="1:15">
      <c r="A11" s="12" t="s">
        <v>330</v>
      </c>
      <c r="B11" s="56" t="s">
        <v>143</v>
      </c>
      <c r="C11" s="64" t="s">
        <v>3</v>
      </c>
      <c r="D11" s="64">
        <v>10</v>
      </c>
      <c r="E11" s="64">
        <v>3</v>
      </c>
      <c r="F11" s="85">
        <f>D11+E11</f>
        <v>13</v>
      </c>
      <c r="G11" s="14"/>
      <c r="H11" s="14"/>
      <c r="I11" s="14"/>
      <c r="J11" s="15"/>
      <c r="K11" s="14"/>
      <c r="L11" s="15"/>
      <c r="M11" s="14"/>
      <c r="N11" s="14"/>
      <c r="O11" s="14"/>
    </row>
    <row r="12" spans="1:15">
      <c r="A12" s="12" t="s">
        <v>211</v>
      </c>
      <c r="B12" s="56" t="s">
        <v>144</v>
      </c>
      <c r="C12" s="64" t="s">
        <v>3</v>
      </c>
      <c r="D12" s="64">
        <v>20</v>
      </c>
      <c r="E12" s="64">
        <v>0</v>
      </c>
      <c r="F12" s="85">
        <f t="shared" ref="F12:F71" si="0">D12+E12</f>
        <v>20</v>
      </c>
      <c r="G12" s="14"/>
      <c r="H12" s="14"/>
      <c r="I12" s="14"/>
      <c r="J12" s="15"/>
      <c r="K12" s="14"/>
      <c r="L12" s="15"/>
      <c r="M12" s="14"/>
      <c r="N12" s="14"/>
      <c r="O12" s="14"/>
    </row>
    <row r="13" spans="1:15" ht="28">
      <c r="A13" s="12" t="s">
        <v>212</v>
      </c>
      <c r="B13" s="56" t="s">
        <v>145</v>
      </c>
      <c r="C13" s="64" t="s">
        <v>3</v>
      </c>
      <c r="D13" s="64">
        <v>10</v>
      </c>
      <c r="E13" s="64">
        <v>5</v>
      </c>
      <c r="F13" s="85">
        <f t="shared" si="0"/>
        <v>15</v>
      </c>
      <c r="G13" s="14"/>
      <c r="H13" s="14"/>
      <c r="I13" s="14"/>
      <c r="J13" s="15"/>
      <c r="K13" s="14"/>
      <c r="L13" s="15"/>
      <c r="M13" s="14"/>
      <c r="N13" s="14"/>
      <c r="O13" s="14"/>
    </row>
    <row r="14" spans="1:15" ht="28">
      <c r="A14" s="12" t="s">
        <v>239</v>
      </c>
      <c r="B14" s="56" t="s">
        <v>146</v>
      </c>
      <c r="C14" s="64" t="s">
        <v>3</v>
      </c>
      <c r="D14" s="64">
        <v>30</v>
      </c>
      <c r="E14" s="64">
        <v>10</v>
      </c>
      <c r="F14" s="85">
        <f t="shared" si="0"/>
        <v>40</v>
      </c>
      <c r="G14" s="14"/>
      <c r="H14" s="14"/>
      <c r="I14" s="14"/>
      <c r="J14" s="15"/>
      <c r="K14" s="14"/>
      <c r="L14" s="15"/>
      <c r="M14" s="14"/>
      <c r="N14" s="14"/>
      <c r="O14" s="14"/>
    </row>
    <row r="15" spans="1:15">
      <c r="A15" s="12" t="s">
        <v>240</v>
      </c>
      <c r="B15" s="18" t="s">
        <v>150</v>
      </c>
      <c r="C15" s="13" t="s">
        <v>3</v>
      </c>
      <c r="D15" s="13">
        <v>15</v>
      </c>
      <c r="E15" s="13">
        <v>8</v>
      </c>
      <c r="F15" s="85">
        <f t="shared" si="0"/>
        <v>23</v>
      </c>
      <c r="G15" s="13"/>
      <c r="H15" s="13"/>
      <c r="I15" s="13"/>
      <c r="J15" s="16"/>
      <c r="K15" s="13"/>
      <c r="L15" s="16"/>
      <c r="M15" s="13"/>
      <c r="N15" s="17"/>
      <c r="O15" s="17"/>
    </row>
    <row r="16" spans="1:15">
      <c r="A16" s="12" t="s">
        <v>241</v>
      </c>
      <c r="B16" s="18" t="s">
        <v>151</v>
      </c>
      <c r="C16" s="13" t="s">
        <v>3</v>
      </c>
      <c r="D16" s="13">
        <v>30</v>
      </c>
      <c r="E16" s="13">
        <v>0</v>
      </c>
      <c r="F16" s="85">
        <f t="shared" si="0"/>
        <v>30</v>
      </c>
      <c r="G16" s="13"/>
      <c r="H16" s="13"/>
      <c r="I16" s="13"/>
      <c r="J16" s="16"/>
      <c r="K16" s="13"/>
      <c r="L16" s="16"/>
      <c r="M16" s="13"/>
      <c r="N16" s="17"/>
      <c r="O16" s="17"/>
    </row>
    <row r="17" spans="1:15">
      <c r="A17" s="12" t="s">
        <v>242</v>
      </c>
      <c r="B17" s="55" t="s">
        <v>152</v>
      </c>
      <c r="C17" s="57" t="s">
        <v>3</v>
      </c>
      <c r="D17" s="57">
        <v>50</v>
      </c>
      <c r="E17" s="57">
        <v>10</v>
      </c>
      <c r="F17" s="85">
        <f t="shared" si="0"/>
        <v>60</v>
      </c>
      <c r="G17" s="13"/>
      <c r="H17" s="13"/>
      <c r="I17" s="13"/>
      <c r="J17" s="16"/>
      <c r="K17" s="13"/>
      <c r="L17" s="16"/>
      <c r="M17" s="13"/>
      <c r="N17" s="17"/>
      <c r="O17" s="17"/>
    </row>
    <row r="18" spans="1:15">
      <c r="A18" s="12" t="s">
        <v>243</v>
      </c>
      <c r="B18" s="55" t="s">
        <v>153</v>
      </c>
      <c r="C18" s="57" t="s">
        <v>3</v>
      </c>
      <c r="D18" s="57">
        <v>50</v>
      </c>
      <c r="E18" s="57">
        <v>10</v>
      </c>
      <c r="F18" s="85">
        <f t="shared" si="0"/>
        <v>60</v>
      </c>
      <c r="G18" s="13"/>
      <c r="H18" s="13"/>
      <c r="I18" s="13"/>
      <c r="J18" s="16"/>
      <c r="K18" s="13"/>
      <c r="L18" s="16"/>
      <c r="M18" s="13"/>
      <c r="N18" s="17"/>
      <c r="O18" s="17"/>
    </row>
    <row r="19" spans="1:15" ht="28">
      <c r="A19" s="12" t="s">
        <v>244</v>
      </c>
      <c r="B19" s="56" t="s">
        <v>154</v>
      </c>
      <c r="C19" s="64" t="s">
        <v>3</v>
      </c>
      <c r="D19" s="64">
        <v>50</v>
      </c>
      <c r="E19" s="64">
        <v>5</v>
      </c>
      <c r="F19" s="85">
        <f t="shared" si="0"/>
        <v>55</v>
      </c>
      <c r="G19" s="14"/>
      <c r="H19" s="14"/>
      <c r="I19" s="14"/>
      <c r="J19" s="15"/>
      <c r="K19" s="14"/>
      <c r="L19" s="15"/>
      <c r="M19" s="14"/>
      <c r="N19" s="14"/>
      <c r="O19" s="14"/>
    </row>
    <row r="20" spans="1:15" ht="28">
      <c r="A20" s="12" t="s">
        <v>245</v>
      </c>
      <c r="B20" s="55" t="s">
        <v>155</v>
      </c>
      <c r="C20" s="57" t="s">
        <v>4</v>
      </c>
      <c r="D20" s="57">
        <v>50</v>
      </c>
      <c r="E20" s="57">
        <v>10</v>
      </c>
      <c r="F20" s="85">
        <f t="shared" si="0"/>
        <v>60</v>
      </c>
      <c r="G20" s="14"/>
      <c r="H20" s="14"/>
      <c r="I20" s="14"/>
      <c r="J20" s="15"/>
      <c r="K20" s="14"/>
      <c r="L20" s="15"/>
      <c r="M20" s="14"/>
      <c r="N20" s="14"/>
      <c r="O20" s="14"/>
    </row>
    <row r="21" spans="1:15" ht="28">
      <c r="A21" s="12" t="s">
        <v>246</v>
      </c>
      <c r="B21" s="56" t="s">
        <v>156</v>
      </c>
      <c r="C21" s="64" t="s">
        <v>3</v>
      </c>
      <c r="D21" s="64">
        <v>30</v>
      </c>
      <c r="E21" s="64">
        <v>10</v>
      </c>
      <c r="F21" s="85">
        <f t="shared" si="0"/>
        <v>40</v>
      </c>
      <c r="G21" s="14"/>
      <c r="H21" s="14"/>
      <c r="I21" s="14"/>
      <c r="J21" s="15"/>
      <c r="K21" s="14"/>
      <c r="L21" s="15"/>
      <c r="M21" s="14"/>
      <c r="N21" s="14"/>
      <c r="O21" s="14"/>
    </row>
    <row r="22" spans="1:15" ht="28">
      <c r="A22" s="12" t="s">
        <v>247</v>
      </c>
      <c r="B22" s="124" t="s">
        <v>402</v>
      </c>
      <c r="C22" s="13" t="s">
        <v>3</v>
      </c>
      <c r="D22" s="13">
        <v>10</v>
      </c>
      <c r="E22" s="13">
        <v>5</v>
      </c>
      <c r="F22" s="85">
        <f t="shared" si="0"/>
        <v>15</v>
      </c>
      <c r="G22" s="14"/>
      <c r="H22" s="14"/>
      <c r="I22" s="14"/>
      <c r="J22" s="15"/>
      <c r="K22" s="14"/>
      <c r="L22" s="15"/>
      <c r="M22" s="14"/>
      <c r="N22" s="14"/>
      <c r="O22" s="14"/>
    </row>
    <row r="23" spans="1:15" ht="28">
      <c r="A23" s="12" t="s">
        <v>248</v>
      </c>
      <c r="B23" s="18" t="s">
        <v>157</v>
      </c>
      <c r="C23" s="13" t="s">
        <v>3</v>
      </c>
      <c r="D23" s="13">
        <v>30</v>
      </c>
      <c r="E23" s="13">
        <v>0</v>
      </c>
      <c r="F23" s="85">
        <f t="shared" si="0"/>
        <v>30</v>
      </c>
      <c r="G23" s="14"/>
      <c r="H23" s="14"/>
      <c r="I23" s="14"/>
      <c r="J23" s="15"/>
      <c r="K23" s="14"/>
      <c r="L23" s="15"/>
      <c r="M23" s="14"/>
      <c r="N23" s="14"/>
      <c r="O23" s="14"/>
    </row>
    <row r="24" spans="1:15" ht="28">
      <c r="A24" s="12" t="s">
        <v>249</v>
      </c>
      <c r="B24" s="123" t="s">
        <v>401</v>
      </c>
      <c r="C24" s="64" t="s">
        <v>3</v>
      </c>
      <c r="D24" s="64">
        <v>10</v>
      </c>
      <c r="E24" s="64">
        <v>3</v>
      </c>
      <c r="F24" s="85">
        <f t="shared" si="0"/>
        <v>13</v>
      </c>
      <c r="G24" s="14"/>
      <c r="H24" s="14"/>
      <c r="I24" s="14"/>
      <c r="J24" s="15"/>
      <c r="K24" s="14"/>
      <c r="L24" s="15"/>
      <c r="M24" s="14"/>
      <c r="N24" s="14"/>
      <c r="O24" s="14"/>
    </row>
    <row r="25" spans="1:15" ht="28">
      <c r="A25" s="12" t="s">
        <v>250</v>
      </c>
      <c r="B25" s="56" t="s">
        <v>158</v>
      </c>
      <c r="C25" s="64" t="s">
        <v>3</v>
      </c>
      <c r="D25" s="64">
        <v>10</v>
      </c>
      <c r="E25" s="64">
        <v>3</v>
      </c>
      <c r="F25" s="85">
        <f t="shared" si="0"/>
        <v>13</v>
      </c>
      <c r="G25" s="14"/>
      <c r="H25" s="14"/>
      <c r="I25" s="14"/>
      <c r="J25" s="15"/>
      <c r="K25" s="14"/>
      <c r="L25" s="15"/>
      <c r="M25" s="14"/>
      <c r="N25" s="14"/>
      <c r="O25" s="14"/>
    </row>
    <row r="26" spans="1:15" ht="28">
      <c r="A26" s="12" t="s">
        <v>251</v>
      </c>
      <c r="B26" s="56" t="s">
        <v>159</v>
      </c>
      <c r="C26" s="64" t="s">
        <v>42</v>
      </c>
      <c r="D26" s="64">
        <v>150</v>
      </c>
      <c r="E26" s="64">
        <v>20</v>
      </c>
      <c r="F26" s="85">
        <f t="shared" si="0"/>
        <v>170</v>
      </c>
      <c r="G26" s="14"/>
      <c r="H26" s="14"/>
      <c r="I26" s="14"/>
      <c r="J26" s="15"/>
      <c r="K26" s="14"/>
      <c r="L26" s="15"/>
      <c r="M26" s="14"/>
      <c r="N26" s="14"/>
      <c r="O26" s="14"/>
    </row>
    <row r="27" spans="1:15" ht="28">
      <c r="A27" s="12" t="s">
        <v>252</v>
      </c>
      <c r="B27" s="56" t="s">
        <v>160</v>
      </c>
      <c r="C27" s="64" t="s">
        <v>42</v>
      </c>
      <c r="D27" s="64">
        <v>20</v>
      </c>
      <c r="E27" s="64">
        <v>10</v>
      </c>
      <c r="F27" s="85">
        <f t="shared" si="0"/>
        <v>30</v>
      </c>
      <c r="G27" s="14"/>
      <c r="H27" s="14"/>
      <c r="I27" s="14"/>
      <c r="J27" s="15"/>
      <c r="K27" s="14"/>
      <c r="L27" s="15"/>
      <c r="M27" s="14"/>
      <c r="N27" s="14"/>
      <c r="O27" s="14"/>
    </row>
    <row r="28" spans="1:15" ht="28">
      <c r="A28" s="12" t="s">
        <v>253</v>
      </c>
      <c r="B28" s="56" t="s">
        <v>163</v>
      </c>
      <c r="C28" s="64" t="s">
        <v>3</v>
      </c>
      <c r="D28" s="64">
        <v>10</v>
      </c>
      <c r="E28" s="64">
        <v>0</v>
      </c>
      <c r="F28" s="85">
        <f t="shared" si="0"/>
        <v>10</v>
      </c>
      <c r="G28" s="14"/>
      <c r="H28" s="14"/>
      <c r="I28" s="14"/>
      <c r="J28" s="15"/>
      <c r="K28" s="14"/>
      <c r="L28" s="15"/>
      <c r="M28" s="14"/>
      <c r="N28" s="14"/>
      <c r="O28" s="14"/>
    </row>
    <row r="29" spans="1:15" ht="28">
      <c r="A29" s="12" t="s">
        <v>254</v>
      </c>
      <c r="B29" s="56" t="s">
        <v>171</v>
      </c>
      <c r="C29" s="64" t="s">
        <v>3</v>
      </c>
      <c r="D29" s="64">
        <v>200</v>
      </c>
      <c r="E29" s="64">
        <v>100</v>
      </c>
      <c r="F29" s="85">
        <f t="shared" si="0"/>
        <v>300</v>
      </c>
      <c r="G29" s="14"/>
      <c r="H29" s="14"/>
      <c r="I29" s="14"/>
      <c r="J29" s="15"/>
      <c r="K29" s="14"/>
      <c r="L29" s="15"/>
      <c r="M29" s="14"/>
      <c r="N29" s="14"/>
      <c r="O29" s="14"/>
    </row>
    <row r="30" spans="1:15" ht="28">
      <c r="A30" s="12" t="s">
        <v>255</v>
      </c>
      <c r="B30" s="56" t="s">
        <v>172</v>
      </c>
      <c r="C30" s="64" t="s">
        <v>3</v>
      </c>
      <c r="D30" s="64">
        <v>30</v>
      </c>
      <c r="E30" s="64">
        <v>15</v>
      </c>
      <c r="F30" s="85">
        <f t="shared" si="0"/>
        <v>45</v>
      </c>
      <c r="G30" s="14"/>
      <c r="H30" s="14"/>
      <c r="I30" s="14"/>
      <c r="J30" s="15"/>
      <c r="K30" s="14"/>
      <c r="L30" s="15"/>
      <c r="M30" s="14"/>
      <c r="N30" s="14"/>
      <c r="O30" s="14"/>
    </row>
    <row r="31" spans="1:15" ht="28">
      <c r="A31" s="12" t="s">
        <v>256</v>
      </c>
      <c r="B31" s="56" t="s">
        <v>173</v>
      </c>
      <c r="C31" s="64" t="s">
        <v>3</v>
      </c>
      <c r="D31" s="64">
        <v>100</v>
      </c>
      <c r="E31" s="64">
        <v>50</v>
      </c>
      <c r="F31" s="85">
        <f t="shared" si="0"/>
        <v>150</v>
      </c>
      <c r="G31" s="14"/>
      <c r="H31" s="14"/>
      <c r="I31" s="14"/>
      <c r="J31" s="15"/>
      <c r="K31" s="14"/>
      <c r="L31" s="15"/>
      <c r="M31" s="14"/>
      <c r="N31" s="14"/>
      <c r="O31" s="14"/>
    </row>
    <row r="32" spans="1:15" ht="28">
      <c r="A32" s="12" t="s">
        <v>257</v>
      </c>
      <c r="B32" s="56" t="s">
        <v>174</v>
      </c>
      <c r="C32" s="64" t="s">
        <v>3</v>
      </c>
      <c r="D32" s="64">
        <v>10</v>
      </c>
      <c r="E32" s="64">
        <v>5</v>
      </c>
      <c r="F32" s="85">
        <f t="shared" si="0"/>
        <v>15</v>
      </c>
      <c r="G32" s="14"/>
      <c r="H32" s="14"/>
      <c r="I32" s="14"/>
      <c r="J32" s="15"/>
      <c r="K32" s="14"/>
      <c r="L32" s="15"/>
      <c r="M32" s="14"/>
      <c r="N32" s="14"/>
      <c r="O32" s="14"/>
    </row>
    <row r="33" spans="1:15" ht="28">
      <c r="A33" s="12" t="s">
        <v>258</v>
      </c>
      <c r="B33" s="56" t="s">
        <v>175</v>
      </c>
      <c r="C33" s="57" t="s">
        <v>4</v>
      </c>
      <c r="D33" s="64">
        <v>200</v>
      </c>
      <c r="E33" s="64">
        <v>0</v>
      </c>
      <c r="F33" s="85">
        <f t="shared" si="0"/>
        <v>200</v>
      </c>
      <c r="G33" s="14"/>
      <c r="H33" s="14"/>
      <c r="I33" s="14"/>
      <c r="J33" s="15"/>
      <c r="K33" s="14"/>
      <c r="L33" s="15"/>
      <c r="M33" s="14"/>
      <c r="N33" s="14"/>
      <c r="O33" s="14"/>
    </row>
    <row r="34" spans="1:15" ht="28">
      <c r="A34" s="12" t="s">
        <v>259</v>
      </c>
      <c r="B34" s="56" t="s">
        <v>176</v>
      </c>
      <c r="C34" s="64" t="s">
        <v>3</v>
      </c>
      <c r="D34" s="64">
        <v>10</v>
      </c>
      <c r="E34" s="64">
        <v>5</v>
      </c>
      <c r="F34" s="85">
        <f t="shared" si="0"/>
        <v>15</v>
      </c>
      <c r="G34" s="14"/>
      <c r="H34" s="14"/>
      <c r="I34" s="14"/>
      <c r="J34" s="15"/>
      <c r="K34" s="14"/>
      <c r="L34" s="15"/>
      <c r="M34" s="14"/>
      <c r="N34" s="14"/>
      <c r="O34" s="14"/>
    </row>
    <row r="35" spans="1:15" ht="28">
      <c r="A35" s="12" t="s">
        <v>260</v>
      </c>
      <c r="B35" s="56" t="s">
        <v>177</v>
      </c>
      <c r="C35" s="64" t="s">
        <v>3</v>
      </c>
      <c r="D35" s="64">
        <v>20</v>
      </c>
      <c r="E35" s="64">
        <v>10</v>
      </c>
      <c r="F35" s="85">
        <f t="shared" si="0"/>
        <v>30</v>
      </c>
      <c r="G35" s="14"/>
      <c r="H35" s="14"/>
      <c r="I35" s="14"/>
      <c r="J35" s="15"/>
      <c r="K35" s="14"/>
      <c r="L35" s="15"/>
      <c r="M35" s="14"/>
      <c r="N35" s="14"/>
      <c r="O35" s="14"/>
    </row>
    <row r="36" spans="1:15" ht="28">
      <c r="A36" s="12" t="s">
        <v>261</v>
      </c>
      <c r="B36" s="56" t="s">
        <v>178</v>
      </c>
      <c r="C36" s="64" t="s">
        <v>3</v>
      </c>
      <c r="D36" s="64">
        <v>5</v>
      </c>
      <c r="E36" s="64">
        <v>3</v>
      </c>
      <c r="F36" s="85">
        <f t="shared" si="0"/>
        <v>8</v>
      </c>
      <c r="G36" s="14"/>
      <c r="H36" s="14"/>
      <c r="I36" s="14"/>
      <c r="J36" s="15"/>
      <c r="K36" s="14"/>
      <c r="L36" s="15"/>
      <c r="M36" s="14"/>
      <c r="N36" s="14"/>
      <c r="O36" s="14"/>
    </row>
    <row r="37" spans="1:15" ht="28">
      <c r="A37" s="12" t="s">
        <v>262</v>
      </c>
      <c r="B37" s="18" t="s">
        <v>179</v>
      </c>
      <c r="C37" s="13" t="s">
        <v>4</v>
      </c>
      <c r="D37" s="13">
        <v>500</v>
      </c>
      <c r="E37" s="13">
        <v>300</v>
      </c>
      <c r="F37" s="85">
        <f t="shared" si="0"/>
        <v>800</v>
      </c>
      <c r="G37" s="14"/>
      <c r="H37" s="14"/>
      <c r="I37" s="14"/>
      <c r="J37" s="15"/>
      <c r="K37" s="14"/>
      <c r="L37" s="15"/>
      <c r="M37" s="14"/>
      <c r="N37" s="14"/>
      <c r="O37" s="14"/>
    </row>
    <row r="38" spans="1:15" ht="28">
      <c r="A38" s="12" t="s">
        <v>263</v>
      </c>
      <c r="B38" s="18" t="s">
        <v>180</v>
      </c>
      <c r="C38" s="13" t="s">
        <v>4</v>
      </c>
      <c r="D38" s="13">
        <v>500</v>
      </c>
      <c r="E38" s="13">
        <v>300</v>
      </c>
      <c r="F38" s="85">
        <f t="shared" si="0"/>
        <v>800</v>
      </c>
      <c r="G38" s="14"/>
      <c r="H38" s="14"/>
      <c r="I38" s="14"/>
      <c r="J38" s="15"/>
      <c r="K38" s="14"/>
      <c r="L38" s="15"/>
      <c r="M38" s="14"/>
      <c r="N38" s="14"/>
      <c r="O38" s="14"/>
    </row>
    <row r="39" spans="1:15" ht="28">
      <c r="A39" s="12" t="s">
        <v>264</v>
      </c>
      <c r="B39" s="18" t="s">
        <v>181</v>
      </c>
      <c r="C39" s="13" t="s">
        <v>3</v>
      </c>
      <c r="D39" s="13">
        <v>10</v>
      </c>
      <c r="E39" s="13">
        <v>0</v>
      </c>
      <c r="F39" s="85">
        <f t="shared" si="0"/>
        <v>10</v>
      </c>
      <c r="G39" s="14"/>
      <c r="H39" s="14"/>
      <c r="I39" s="14"/>
      <c r="J39" s="15"/>
      <c r="K39" s="14"/>
      <c r="L39" s="15"/>
      <c r="M39" s="14"/>
      <c r="N39" s="14"/>
      <c r="O39" s="14"/>
    </row>
    <row r="40" spans="1:15" ht="28">
      <c r="A40" s="12" t="s">
        <v>265</v>
      </c>
      <c r="B40" s="18" t="s">
        <v>182</v>
      </c>
      <c r="C40" s="13" t="s">
        <v>3</v>
      </c>
      <c r="D40" s="13">
        <v>15</v>
      </c>
      <c r="E40" s="13">
        <v>0</v>
      </c>
      <c r="F40" s="85">
        <f t="shared" si="0"/>
        <v>15</v>
      </c>
      <c r="G40" s="14"/>
      <c r="H40" s="14"/>
      <c r="I40" s="14"/>
      <c r="J40" s="15"/>
      <c r="K40" s="14"/>
      <c r="L40" s="15"/>
      <c r="M40" s="14"/>
      <c r="N40" s="14"/>
      <c r="O40" s="14"/>
    </row>
    <row r="41" spans="1:15" ht="28">
      <c r="A41" s="12" t="s">
        <v>266</v>
      </c>
      <c r="B41" s="56" t="s">
        <v>183</v>
      </c>
      <c r="C41" s="57" t="s">
        <v>4</v>
      </c>
      <c r="D41" s="64">
        <v>500</v>
      </c>
      <c r="E41" s="64">
        <v>300</v>
      </c>
      <c r="F41" s="85">
        <f t="shared" si="0"/>
        <v>800</v>
      </c>
      <c r="G41" s="14"/>
      <c r="H41" s="14"/>
      <c r="I41" s="14"/>
      <c r="J41" s="15"/>
      <c r="K41" s="14"/>
      <c r="L41" s="15"/>
      <c r="M41" s="14"/>
      <c r="N41" s="14"/>
      <c r="O41" s="14"/>
    </row>
    <row r="42" spans="1:15" ht="28">
      <c r="A42" s="12" t="s">
        <v>267</v>
      </c>
      <c r="B42" s="56" t="s">
        <v>184</v>
      </c>
      <c r="C42" s="64" t="s">
        <v>3</v>
      </c>
      <c r="D42" s="64">
        <v>10</v>
      </c>
      <c r="E42" s="64">
        <v>5</v>
      </c>
      <c r="F42" s="85">
        <f t="shared" si="0"/>
        <v>15</v>
      </c>
      <c r="G42" s="14"/>
      <c r="H42" s="14"/>
      <c r="I42" s="14"/>
      <c r="J42" s="15"/>
      <c r="K42" s="14"/>
      <c r="L42" s="15"/>
      <c r="M42" s="14"/>
      <c r="N42" s="14"/>
      <c r="O42" s="14"/>
    </row>
    <row r="43" spans="1:15" ht="28">
      <c r="A43" s="12" t="s">
        <v>268</v>
      </c>
      <c r="B43" s="56" t="s">
        <v>185</v>
      </c>
      <c r="C43" s="64" t="s">
        <v>42</v>
      </c>
      <c r="D43" s="64">
        <v>200</v>
      </c>
      <c r="E43" s="64">
        <v>50</v>
      </c>
      <c r="F43" s="85">
        <f t="shared" si="0"/>
        <v>250</v>
      </c>
      <c r="G43" s="14"/>
      <c r="H43" s="14"/>
      <c r="I43" s="14"/>
      <c r="J43" s="15"/>
      <c r="K43" s="14"/>
      <c r="L43" s="15"/>
      <c r="M43" s="14"/>
      <c r="N43" s="14"/>
      <c r="O43" s="14"/>
    </row>
    <row r="44" spans="1:15" ht="28">
      <c r="A44" s="12" t="s">
        <v>213</v>
      </c>
      <c r="B44" s="56" t="s">
        <v>186</v>
      </c>
      <c r="C44" s="64" t="s">
        <v>42</v>
      </c>
      <c r="D44" s="64">
        <v>300</v>
      </c>
      <c r="E44" s="64">
        <v>0</v>
      </c>
      <c r="F44" s="85">
        <f t="shared" si="0"/>
        <v>300</v>
      </c>
      <c r="G44" s="14"/>
      <c r="H44" s="14"/>
      <c r="I44" s="14"/>
      <c r="J44" s="15"/>
      <c r="K44" s="14"/>
      <c r="L44" s="15"/>
      <c r="M44" s="14"/>
      <c r="N44" s="14"/>
      <c r="O44" s="14"/>
    </row>
    <row r="45" spans="1:15" ht="28">
      <c r="A45" s="12" t="s">
        <v>214</v>
      </c>
      <c r="B45" s="56" t="s">
        <v>187</v>
      </c>
      <c r="C45" s="64" t="s">
        <v>42</v>
      </c>
      <c r="D45" s="64">
        <v>100</v>
      </c>
      <c r="E45" s="64">
        <v>30</v>
      </c>
      <c r="F45" s="85">
        <f t="shared" si="0"/>
        <v>130</v>
      </c>
      <c r="G45" s="14"/>
      <c r="H45" s="14"/>
      <c r="I45" s="14"/>
      <c r="J45" s="15"/>
      <c r="K45" s="14"/>
      <c r="L45" s="15"/>
      <c r="M45" s="14"/>
      <c r="N45" s="14"/>
      <c r="O45" s="14"/>
    </row>
    <row r="46" spans="1:15" ht="28">
      <c r="A46" s="12" t="s">
        <v>215</v>
      </c>
      <c r="B46" s="56" t="s">
        <v>188</v>
      </c>
      <c r="C46" s="64" t="s">
        <v>42</v>
      </c>
      <c r="D46" s="64">
        <v>20</v>
      </c>
      <c r="E46" s="64">
        <v>5</v>
      </c>
      <c r="F46" s="85">
        <f t="shared" si="0"/>
        <v>25</v>
      </c>
      <c r="G46" s="14"/>
      <c r="H46" s="14"/>
      <c r="I46" s="14"/>
      <c r="J46" s="15"/>
      <c r="K46" s="14"/>
      <c r="L46" s="15"/>
      <c r="M46" s="14"/>
      <c r="N46" s="14"/>
      <c r="O46" s="14"/>
    </row>
    <row r="47" spans="1:15" ht="28">
      <c r="A47" s="12" t="s">
        <v>216</v>
      </c>
      <c r="B47" s="56" t="s">
        <v>189</v>
      </c>
      <c r="C47" s="64" t="s">
        <v>42</v>
      </c>
      <c r="D47" s="64">
        <v>50</v>
      </c>
      <c r="E47" s="64">
        <v>20</v>
      </c>
      <c r="F47" s="85">
        <f t="shared" si="0"/>
        <v>70</v>
      </c>
      <c r="G47" s="14"/>
      <c r="H47" s="14"/>
      <c r="I47" s="14"/>
      <c r="J47" s="15"/>
      <c r="K47" s="14"/>
      <c r="L47" s="15"/>
      <c r="M47" s="14"/>
      <c r="N47" s="14"/>
      <c r="O47" s="14"/>
    </row>
    <row r="48" spans="1:15" ht="28">
      <c r="A48" s="12" t="s">
        <v>217</v>
      </c>
      <c r="B48" s="56" t="s">
        <v>190</v>
      </c>
      <c r="C48" s="64" t="s">
        <v>3</v>
      </c>
      <c r="D48" s="64">
        <v>10</v>
      </c>
      <c r="E48" s="64">
        <v>0</v>
      </c>
      <c r="F48" s="85">
        <f t="shared" si="0"/>
        <v>10</v>
      </c>
      <c r="G48" s="14"/>
      <c r="H48" s="14"/>
      <c r="I48" s="14"/>
      <c r="J48" s="15"/>
      <c r="K48" s="14"/>
      <c r="L48" s="15"/>
      <c r="M48" s="14"/>
      <c r="N48" s="14"/>
      <c r="O48" s="14"/>
    </row>
    <row r="49" spans="1:15" ht="28">
      <c r="A49" s="12" t="s">
        <v>218</v>
      </c>
      <c r="B49" s="56" t="s">
        <v>191</v>
      </c>
      <c r="C49" s="64" t="s">
        <v>42</v>
      </c>
      <c r="D49" s="64">
        <v>5</v>
      </c>
      <c r="E49" s="64">
        <v>0</v>
      </c>
      <c r="F49" s="85">
        <f t="shared" si="0"/>
        <v>5</v>
      </c>
      <c r="G49" s="14"/>
      <c r="H49" s="14"/>
      <c r="I49" s="14"/>
      <c r="J49" s="15"/>
      <c r="K49" s="14"/>
      <c r="L49" s="15"/>
      <c r="M49" s="14"/>
      <c r="N49" s="14"/>
      <c r="O49" s="14"/>
    </row>
    <row r="50" spans="1:15" ht="28">
      <c r="A50" s="12" t="s">
        <v>219</v>
      </c>
      <c r="B50" s="56" t="s">
        <v>193</v>
      </c>
      <c r="C50" s="64" t="s">
        <v>3</v>
      </c>
      <c r="D50" s="64">
        <v>3</v>
      </c>
      <c r="E50" s="64">
        <v>0</v>
      </c>
      <c r="F50" s="85">
        <f t="shared" si="0"/>
        <v>3</v>
      </c>
      <c r="G50" s="14"/>
      <c r="H50" s="14"/>
      <c r="I50" s="14"/>
      <c r="J50" s="15"/>
      <c r="K50" s="14"/>
      <c r="L50" s="15"/>
      <c r="M50" s="14"/>
      <c r="N50" s="14"/>
      <c r="O50" s="14"/>
    </row>
    <row r="51" spans="1:15" ht="28">
      <c r="A51" s="12" t="s">
        <v>269</v>
      </c>
      <c r="B51" s="56" t="s">
        <v>194</v>
      </c>
      <c r="C51" s="64" t="s">
        <v>3</v>
      </c>
      <c r="D51" s="64">
        <v>10</v>
      </c>
      <c r="E51" s="64">
        <v>3</v>
      </c>
      <c r="F51" s="85">
        <f t="shared" si="0"/>
        <v>13</v>
      </c>
      <c r="G51" s="14"/>
      <c r="H51" s="14"/>
      <c r="I51" s="14"/>
      <c r="J51" s="15"/>
      <c r="K51" s="14"/>
      <c r="L51" s="15"/>
      <c r="M51" s="14"/>
      <c r="N51" s="14"/>
      <c r="O51" s="14"/>
    </row>
    <row r="52" spans="1:15" ht="28">
      <c r="A52" s="12" t="s">
        <v>270</v>
      </c>
      <c r="B52" s="56" t="s">
        <v>195</v>
      </c>
      <c r="C52" s="64" t="s">
        <v>3</v>
      </c>
      <c r="D52" s="64">
        <v>20</v>
      </c>
      <c r="E52" s="64">
        <v>3</v>
      </c>
      <c r="F52" s="85">
        <f t="shared" si="0"/>
        <v>23</v>
      </c>
      <c r="G52" s="14"/>
      <c r="H52" s="14"/>
      <c r="I52" s="14"/>
      <c r="J52" s="15"/>
      <c r="K52" s="14"/>
      <c r="L52" s="15"/>
      <c r="M52" s="14"/>
      <c r="N52" s="14"/>
      <c r="O52" s="14"/>
    </row>
    <row r="53" spans="1:15" ht="28">
      <c r="A53" s="12" t="s">
        <v>220</v>
      </c>
      <c r="B53" s="56" t="s">
        <v>197</v>
      </c>
      <c r="C53" s="64" t="s">
        <v>3</v>
      </c>
      <c r="D53" s="64">
        <v>800</v>
      </c>
      <c r="E53" s="64">
        <v>100</v>
      </c>
      <c r="F53" s="85">
        <f t="shared" si="0"/>
        <v>900</v>
      </c>
      <c r="G53" s="14"/>
      <c r="H53" s="14"/>
      <c r="I53" s="14"/>
      <c r="J53" s="15"/>
      <c r="K53" s="14"/>
      <c r="L53" s="15"/>
      <c r="M53" s="14"/>
      <c r="N53" s="14"/>
      <c r="O53" s="14"/>
    </row>
    <row r="54" spans="1:15" ht="28">
      <c r="A54" s="12" t="s">
        <v>221</v>
      </c>
      <c r="B54" s="56" t="s">
        <v>198</v>
      </c>
      <c r="C54" s="64" t="s">
        <v>3</v>
      </c>
      <c r="D54" s="64">
        <v>10</v>
      </c>
      <c r="E54" s="64">
        <v>3</v>
      </c>
      <c r="F54" s="85">
        <f t="shared" si="0"/>
        <v>13</v>
      </c>
      <c r="G54" s="14"/>
      <c r="H54" s="14"/>
      <c r="I54" s="14"/>
      <c r="J54" s="15"/>
      <c r="K54" s="14"/>
      <c r="L54" s="15"/>
      <c r="M54" s="14"/>
      <c r="N54" s="14"/>
      <c r="O54" s="14"/>
    </row>
    <row r="55" spans="1:15" ht="28">
      <c r="A55" s="12" t="s">
        <v>222</v>
      </c>
      <c r="B55" s="56" t="s">
        <v>199</v>
      </c>
      <c r="C55" s="64" t="s">
        <v>3</v>
      </c>
      <c r="D55" s="64">
        <v>30</v>
      </c>
      <c r="E55" s="64">
        <v>10</v>
      </c>
      <c r="F55" s="85">
        <f t="shared" si="0"/>
        <v>40</v>
      </c>
      <c r="G55" s="14"/>
      <c r="H55" s="14"/>
      <c r="I55" s="14"/>
      <c r="J55" s="15"/>
      <c r="K55" s="14"/>
      <c r="L55" s="15"/>
      <c r="M55" s="14"/>
      <c r="N55" s="14"/>
      <c r="O55" s="14"/>
    </row>
    <row r="56" spans="1:15" ht="28">
      <c r="A56" s="12" t="s">
        <v>223</v>
      </c>
      <c r="B56" s="56" t="s">
        <v>200</v>
      </c>
      <c r="C56" s="64" t="s">
        <v>3</v>
      </c>
      <c r="D56" s="64">
        <v>10</v>
      </c>
      <c r="E56" s="64">
        <v>0</v>
      </c>
      <c r="F56" s="85">
        <f t="shared" si="0"/>
        <v>10</v>
      </c>
      <c r="G56" s="65"/>
      <c r="H56" s="65"/>
      <c r="I56" s="65"/>
      <c r="J56" s="66"/>
      <c r="K56" s="65"/>
      <c r="L56" s="66"/>
      <c r="M56" s="65"/>
      <c r="N56" s="67"/>
      <c r="O56" s="67"/>
    </row>
    <row r="57" spans="1:15" ht="28">
      <c r="A57" s="12" t="s">
        <v>224</v>
      </c>
      <c r="B57" s="56" t="s">
        <v>201</v>
      </c>
      <c r="C57" s="64" t="s">
        <v>3</v>
      </c>
      <c r="D57" s="64">
        <v>5</v>
      </c>
      <c r="E57" s="64">
        <v>2</v>
      </c>
      <c r="F57" s="85">
        <f t="shared" si="0"/>
        <v>7</v>
      </c>
      <c r="G57" s="65"/>
      <c r="H57" s="65"/>
      <c r="I57" s="65"/>
      <c r="J57" s="66"/>
      <c r="K57" s="65"/>
      <c r="L57" s="66"/>
      <c r="M57" s="65"/>
      <c r="N57" s="67"/>
      <c r="O57" s="67"/>
    </row>
    <row r="58" spans="1:15" ht="28">
      <c r="A58" s="12" t="s">
        <v>225</v>
      </c>
      <c r="B58" s="56" t="s">
        <v>202</v>
      </c>
      <c r="C58" s="64" t="s">
        <v>3</v>
      </c>
      <c r="D58" s="64">
        <v>5</v>
      </c>
      <c r="E58" s="64">
        <v>2</v>
      </c>
      <c r="F58" s="85">
        <f t="shared" si="0"/>
        <v>7</v>
      </c>
      <c r="G58" s="65"/>
      <c r="H58" s="65"/>
      <c r="I58" s="65"/>
      <c r="J58" s="66"/>
      <c r="K58" s="65"/>
      <c r="L58" s="66"/>
      <c r="M58" s="65"/>
      <c r="N58" s="67"/>
      <c r="O58" s="67"/>
    </row>
    <row r="59" spans="1:15" ht="42">
      <c r="A59" s="12" t="s">
        <v>226</v>
      </c>
      <c r="B59" s="56" t="s">
        <v>203</v>
      </c>
      <c r="C59" s="64" t="s">
        <v>3</v>
      </c>
      <c r="D59" s="64">
        <v>300</v>
      </c>
      <c r="E59" s="64">
        <v>50</v>
      </c>
      <c r="F59" s="85">
        <f t="shared" si="0"/>
        <v>350</v>
      </c>
      <c r="G59" s="65"/>
      <c r="H59" s="65"/>
      <c r="I59" s="65"/>
      <c r="J59" s="66"/>
      <c r="K59" s="65"/>
      <c r="L59" s="66"/>
      <c r="M59" s="65"/>
      <c r="N59" s="67"/>
      <c r="O59" s="67"/>
    </row>
    <row r="60" spans="1:15" ht="28">
      <c r="A60" s="12" t="s">
        <v>227</v>
      </c>
      <c r="B60" s="56" t="s">
        <v>204</v>
      </c>
      <c r="C60" s="64" t="s">
        <v>3</v>
      </c>
      <c r="D60" s="64">
        <v>60</v>
      </c>
      <c r="E60" s="64">
        <v>30</v>
      </c>
      <c r="F60" s="85">
        <f t="shared" si="0"/>
        <v>90</v>
      </c>
      <c r="G60" s="68"/>
      <c r="H60" s="68"/>
      <c r="I60" s="68"/>
      <c r="J60" s="69"/>
      <c r="K60" s="68"/>
      <c r="L60" s="69"/>
      <c r="M60" s="68"/>
      <c r="N60" s="67"/>
      <c r="O60" s="67"/>
    </row>
    <row r="61" spans="1:15" ht="28">
      <c r="A61" s="12" t="s">
        <v>228</v>
      </c>
      <c r="B61" s="56" t="s">
        <v>205</v>
      </c>
      <c r="C61" s="64" t="s">
        <v>3</v>
      </c>
      <c r="D61" s="64">
        <v>5</v>
      </c>
      <c r="E61" s="64">
        <v>3</v>
      </c>
      <c r="F61" s="85">
        <f t="shared" si="0"/>
        <v>8</v>
      </c>
      <c r="G61" s="65"/>
      <c r="H61" s="65"/>
      <c r="I61" s="65"/>
      <c r="J61" s="66"/>
      <c r="K61" s="65"/>
      <c r="L61" s="66"/>
      <c r="M61" s="65"/>
      <c r="N61" s="67"/>
      <c r="O61" s="67"/>
    </row>
    <row r="62" spans="1:15" ht="42">
      <c r="A62" s="12" t="s">
        <v>229</v>
      </c>
      <c r="B62" s="70" t="s">
        <v>206</v>
      </c>
      <c r="C62" s="71" t="s">
        <v>4</v>
      </c>
      <c r="D62" s="71">
        <v>30</v>
      </c>
      <c r="E62" s="71">
        <v>10</v>
      </c>
      <c r="F62" s="85">
        <f t="shared" si="0"/>
        <v>40</v>
      </c>
      <c r="G62" s="72"/>
      <c r="H62" s="72"/>
      <c r="I62" s="72"/>
      <c r="J62" s="73"/>
      <c r="K62" s="72"/>
      <c r="L62" s="73"/>
      <c r="M62" s="72"/>
      <c r="N62" s="72"/>
      <c r="O62" s="72"/>
    </row>
    <row r="63" spans="1:15" ht="42">
      <c r="A63" s="12" t="s">
        <v>230</v>
      </c>
      <c r="B63" s="70" t="s">
        <v>207</v>
      </c>
      <c r="C63" s="71" t="s">
        <v>4</v>
      </c>
      <c r="D63" s="71">
        <v>1300</v>
      </c>
      <c r="E63" s="71">
        <v>700</v>
      </c>
      <c r="F63" s="85">
        <f t="shared" si="0"/>
        <v>2000</v>
      </c>
      <c r="G63" s="72"/>
      <c r="H63" s="72"/>
      <c r="I63" s="72"/>
      <c r="J63" s="73"/>
      <c r="K63" s="72"/>
      <c r="L63" s="73"/>
      <c r="M63" s="72"/>
      <c r="N63" s="72"/>
      <c r="O63" s="72"/>
    </row>
    <row r="64" spans="1:15" ht="56">
      <c r="A64" s="12" t="s">
        <v>231</v>
      </c>
      <c r="B64" s="70" t="s">
        <v>208</v>
      </c>
      <c r="C64" s="71" t="s">
        <v>4</v>
      </c>
      <c r="D64" s="71">
        <v>30</v>
      </c>
      <c r="E64" s="71">
        <v>10</v>
      </c>
      <c r="F64" s="85">
        <f t="shared" si="0"/>
        <v>40</v>
      </c>
      <c r="G64" s="72"/>
      <c r="H64" s="72"/>
      <c r="I64" s="72"/>
      <c r="J64" s="73"/>
      <c r="K64" s="72"/>
      <c r="L64" s="73"/>
      <c r="M64" s="72"/>
      <c r="N64" s="72"/>
      <c r="O64" s="72"/>
    </row>
    <row r="65" spans="1:15" ht="56">
      <c r="A65" s="12" t="s">
        <v>232</v>
      </c>
      <c r="B65" s="70" t="s">
        <v>209</v>
      </c>
      <c r="C65" s="71" t="s">
        <v>4</v>
      </c>
      <c r="D65" s="71">
        <v>30</v>
      </c>
      <c r="E65" s="71">
        <v>10</v>
      </c>
      <c r="F65" s="85">
        <f t="shared" si="0"/>
        <v>40</v>
      </c>
      <c r="G65" s="72"/>
      <c r="H65" s="72"/>
      <c r="I65" s="72"/>
      <c r="J65" s="73"/>
      <c r="K65" s="72"/>
      <c r="L65" s="73"/>
      <c r="M65" s="72"/>
      <c r="N65" s="72"/>
      <c r="O65" s="72"/>
    </row>
    <row r="66" spans="1:15" ht="42">
      <c r="A66" s="12" t="s">
        <v>233</v>
      </c>
      <c r="B66" s="70" t="s">
        <v>210</v>
      </c>
      <c r="C66" s="71" t="s">
        <v>4</v>
      </c>
      <c r="D66" s="71">
        <v>30</v>
      </c>
      <c r="E66" s="71">
        <v>10</v>
      </c>
      <c r="F66" s="85">
        <f t="shared" si="0"/>
        <v>40</v>
      </c>
      <c r="G66" s="72"/>
      <c r="H66" s="72"/>
      <c r="I66" s="72"/>
      <c r="J66" s="73"/>
      <c r="K66" s="72"/>
      <c r="L66" s="73"/>
      <c r="M66" s="72"/>
      <c r="N66" s="72"/>
      <c r="O66" s="72"/>
    </row>
    <row r="67" spans="1:15" ht="56">
      <c r="A67" s="12" t="s">
        <v>234</v>
      </c>
      <c r="B67" s="125" t="s">
        <v>403</v>
      </c>
      <c r="C67" s="71" t="s">
        <v>4</v>
      </c>
      <c r="D67" s="71">
        <v>600</v>
      </c>
      <c r="E67" s="71">
        <v>100</v>
      </c>
      <c r="F67" s="85">
        <f t="shared" si="0"/>
        <v>700</v>
      </c>
      <c r="G67" s="72"/>
      <c r="H67" s="72"/>
      <c r="I67" s="72"/>
      <c r="J67" s="73"/>
      <c r="K67" s="72"/>
      <c r="L67" s="73"/>
      <c r="M67" s="72"/>
      <c r="N67" s="72"/>
      <c r="O67" s="72"/>
    </row>
    <row r="68" spans="1:15" ht="42">
      <c r="A68" s="12" t="s">
        <v>235</v>
      </c>
      <c r="B68" s="125" t="s">
        <v>404</v>
      </c>
      <c r="C68" s="71" t="s">
        <v>4</v>
      </c>
      <c r="D68" s="71">
        <v>80</v>
      </c>
      <c r="E68" s="71">
        <v>30</v>
      </c>
      <c r="F68" s="85">
        <f t="shared" si="0"/>
        <v>110</v>
      </c>
      <c r="G68" s="72"/>
      <c r="H68" s="72"/>
      <c r="I68" s="72"/>
      <c r="J68" s="73"/>
      <c r="K68" s="72"/>
      <c r="L68" s="73"/>
      <c r="M68" s="72"/>
      <c r="N68" s="72"/>
      <c r="O68" s="72"/>
    </row>
    <row r="69" spans="1:15" ht="42">
      <c r="A69" s="12" t="s">
        <v>236</v>
      </c>
      <c r="B69" s="125" t="s">
        <v>405</v>
      </c>
      <c r="C69" s="71" t="s">
        <v>4</v>
      </c>
      <c r="D69" s="71">
        <v>3000</v>
      </c>
      <c r="E69" s="71">
        <v>1000</v>
      </c>
      <c r="F69" s="85">
        <f t="shared" si="0"/>
        <v>4000</v>
      </c>
      <c r="G69" s="72"/>
      <c r="H69" s="72"/>
      <c r="I69" s="72"/>
      <c r="J69" s="73"/>
      <c r="K69" s="72"/>
      <c r="L69" s="73"/>
      <c r="M69" s="72"/>
      <c r="N69" s="72"/>
      <c r="O69" s="72"/>
    </row>
    <row r="70" spans="1:15" ht="42">
      <c r="A70" s="12" t="s">
        <v>237</v>
      </c>
      <c r="B70" s="125" t="s">
        <v>411</v>
      </c>
      <c r="C70" s="71" t="s">
        <v>4</v>
      </c>
      <c r="D70" s="71">
        <v>3000</v>
      </c>
      <c r="E70" s="71">
        <v>2000</v>
      </c>
      <c r="F70" s="85">
        <f t="shared" si="0"/>
        <v>5000</v>
      </c>
      <c r="G70" s="72"/>
      <c r="H70" s="72"/>
      <c r="I70" s="72"/>
      <c r="J70" s="73"/>
      <c r="K70" s="72"/>
      <c r="L70" s="73"/>
      <c r="M70" s="72"/>
      <c r="N70" s="72"/>
      <c r="O70" s="72"/>
    </row>
    <row r="71" spans="1:15" ht="46">
      <c r="A71" s="12" t="s">
        <v>238</v>
      </c>
      <c r="B71" s="118" t="s">
        <v>406</v>
      </c>
      <c r="C71" s="71" t="s">
        <v>4</v>
      </c>
      <c r="D71" s="71">
        <v>3000</v>
      </c>
      <c r="E71" s="71">
        <v>1000</v>
      </c>
      <c r="F71" s="85">
        <f t="shared" si="0"/>
        <v>4000</v>
      </c>
      <c r="G71" s="72"/>
      <c r="H71" s="72"/>
      <c r="I71" s="72"/>
      <c r="J71" s="73"/>
      <c r="K71" s="72"/>
      <c r="L71" s="73"/>
      <c r="M71" s="72"/>
      <c r="N71" s="72"/>
      <c r="O71" s="72"/>
    </row>
    <row r="72" spans="1:15">
      <c r="A72" s="93" t="s">
        <v>38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106"/>
      <c r="N72" s="107"/>
      <c r="O72" s="105"/>
    </row>
    <row r="73" spans="1:15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106"/>
      <c r="N73" s="107"/>
      <c r="O73" s="105"/>
    </row>
    <row r="75" spans="1:15">
      <c r="A75" s="10" t="s">
        <v>39</v>
      </c>
      <c r="B75" s="10"/>
      <c r="C75" s="35"/>
      <c r="D75" s="35"/>
      <c r="E75" s="35"/>
      <c r="F75" s="35"/>
      <c r="G75" s="35"/>
      <c r="H75" s="35"/>
    </row>
    <row r="76" spans="1:15">
      <c r="A76" s="36" t="s">
        <v>382</v>
      </c>
      <c r="B76" s="36"/>
      <c r="C76" s="36"/>
      <c r="D76" s="35"/>
      <c r="E76" s="35"/>
      <c r="F76" s="35"/>
      <c r="G76" s="35"/>
      <c r="H76" s="35"/>
    </row>
    <row r="77" spans="1:15">
      <c r="A77" s="36" t="s">
        <v>331</v>
      </c>
      <c r="B77" s="36"/>
      <c r="C77" s="36"/>
      <c r="D77" s="35"/>
      <c r="E77" s="35"/>
      <c r="F77" s="35"/>
      <c r="G77" s="35"/>
      <c r="H77" s="35"/>
    </row>
    <row r="78" spans="1:15">
      <c r="A78" s="36" t="s">
        <v>311</v>
      </c>
      <c r="B78" s="37"/>
      <c r="C78" s="37"/>
      <c r="D78" s="35"/>
      <c r="E78" s="35"/>
      <c r="F78" s="35"/>
      <c r="G78" s="35"/>
      <c r="H78" s="35"/>
    </row>
    <row r="79" spans="1:15">
      <c r="A79" s="36" t="s">
        <v>312</v>
      </c>
      <c r="B79" s="36"/>
      <c r="C79" s="36"/>
      <c r="D79" s="35"/>
      <c r="E79" s="35"/>
      <c r="F79" s="35"/>
      <c r="G79" s="35"/>
      <c r="H79" s="35"/>
    </row>
    <row r="80" spans="1:15">
      <c r="B80" s="24"/>
      <c r="C80" s="38"/>
      <c r="D80" s="24"/>
      <c r="E80" s="24"/>
      <c r="F80" s="24"/>
      <c r="G80" s="24"/>
      <c r="H80" s="24"/>
    </row>
    <row r="81" spans="2:9">
      <c r="B81" s="24"/>
      <c r="C81" s="24"/>
      <c r="D81" s="24"/>
      <c r="E81" s="24"/>
      <c r="F81" s="24"/>
      <c r="G81" s="24"/>
      <c r="H81" s="24"/>
    </row>
    <row r="82" spans="2:9">
      <c r="B82" t="s">
        <v>40</v>
      </c>
      <c r="I82" t="s">
        <v>41</v>
      </c>
    </row>
  </sheetData>
  <mergeCells count="5">
    <mergeCell ref="A72:L73"/>
    <mergeCell ref="M72:M73"/>
    <mergeCell ref="N72:N73"/>
    <mergeCell ref="O72:O73"/>
    <mergeCell ref="A6:N6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P46"/>
  <sheetViews>
    <sheetView tabSelected="1" topLeftCell="A9" workbookViewId="0">
      <selection activeCell="B21" sqref="B21"/>
    </sheetView>
  </sheetViews>
  <sheetFormatPr baseColWidth="10" defaultColWidth="8.83203125" defaultRowHeight="16"/>
  <cols>
    <col min="2" max="2" width="28.6640625" customWidth="1"/>
    <col min="4" max="4" width="16.1640625" customWidth="1"/>
    <col min="5" max="6" width="11.5" customWidth="1"/>
    <col min="7" max="7" width="16.1640625" customWidth="1"/>
    <col min="8" max="8" width="18.5" customWidth="1"/>
    <col min="9" max="9" width="12.83203125" customWidth="1"/>
    <col min="11" max="11" width="11.1640625" customWidth="1"/>
    <col min="12" max="12" width="12.83203125" customWidth="1"/>
    <col min="13" max="13" width="12.6640625" customWidth="1"/>
    <col min="14" max="14" width="12" customWidth="1"/>
    <col min="15" max="15" width="16.33203125" customWidth="1"/>
  </cols>
  <sheetData>
    <row r="1" spans="1:16">
      <c r="B1" s="1" t="s">
        <v>0</v>
      </c>
      <c r="K1" s="2"/>
      <c r="L1" s="2"/>
      <c r="M1" t="s">
        <v>1</v>
      </c>
    </row>
    <row r="2" spans="1:16">
      <c r="B2" s="1" t="s">
        <v>5</v>
      </c>
      <c r="K2" s="2"/>
      <c r="L2" s="3"/>
      <c r="N2" s="4"/>
    </row>
    <row r="3" spans="1:16">
      <c r="B3" s="1" t="s">
        <v>6</v>
      </c>
      <c r="C3" s="5"/>
      <c r="D3" s="5"/>
      <c r="E3" s="5"/>
      <c r="F3" s="5"/>
      <c r="G3" s="5"/>
      <c r="H3" s="5"/>
      <c r="I3" s="5"/>
      <c r="J3" s="5"/>
      <c r="K3" s="6"/>
      <c r="L3" s="6"/>
      <c r="M3" s="5"/>
      <c r="N3" s="5"/>
      <c r="O3" s="5"/>
      <c r="P3" s="5"/>
    </row>
    <row r="4" spans="1:16">
      <c r="A4" s="7"/>
      <c r="B4" s="1" t="s">
        <v>7</v>
      </c>
      <c r="C4" s="5"/>
      <c r="D4" s="5"/>
      <c r="E4" s="5"/>
      <c r="F4" s="5"/>
      <c r="G4" s="5"/>
      <c r="H4" s="5"/>
      <c r="I4" s="5"/>
      <c r="J4" s="5"/>
      <c r="K4" s="6"/>
      <c r="L4" s="6"/>
      <c r="M4" s="5"/>
      <c r="N4" s="5"/>
      <c r="O4" s="5"/>
      <c r="P4" s="5"/>
    </row>
    <row r="5" spans="1:16">
      <c r="A5" s="7"/>
      <c r="C5" s="5"/>
      <c r="D5" s="5"/>
      <c r="E5" s="5"/>
      <c r="F5" s="5"/>
      <c r="G5" s="5"/>
      <c r="H5" s="5"/>
      <c r="I5" s="5"/>
      <c r="J5" s="5"/>
      <c r="K5" s="6"/>
      <c r="L5" s="6"/>
      <c r="M5" s="5"/>
      <c r="N5" s="5"/>
      <c r="O5" s="5"/>
      <c r="P5" s="5"/>
    </row>
    <row r="6" spans="1:16">
      <c r="A6" s="103" t="s">
        <v>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5"/>
      <c r="P6" s="5"/>
    </row>
    <row r="7" spans="1:16">
      <c r="A7" s="5"/>
      <c r="B7" s="8"/>
      <c r="C7" s="1"/>
      <c r="D7" s="1"/>
      <c r="E7" s="1"/>
      <c r="F7" s="1"/>
      <c r="G7" s="5"/>
      <c r="H7" s="5"/>
      <c r="I7" s="5"/>
      <c r="J7" s="5"/>
      <c r="K7" s="6"/>
      <c r="L7" s="6"/>
      <c r="M7" s="5"/>
      <c r="N7" s="5"/>
      <c r="O7" s="5"/>
      <c r="P7" s="5"/>
    </row>
    <row r="8" spans="1:16">
      <c r="A8" s="5"/>
      <c r="B8" s="1" t="s">
        <v>386</v>
      </c>
      <c r="C8" s="5"/>
      <c r="D8" s="5"/>
      <c r="E8" s="5"/>
      <c r="F8" s="5"/>
      <c r="G8" s="5"/>
      <c r="H8" s="5"/>
      <c r="I8" s="5"/>
      <c r="J8" s="5"/>
      <c r="K8" s="6"/>
      <c r="L8" s="6"/>
      <c r="M8" s="5"/>
      <c r="N8" s="5"/>
      <c r="O8" s="5"/>
      <c r="P8" s="5"/>
    </row>
    <row r="10" spans="1:16" ht="54.75" customHeight="1">
      <c r="A10" s="33" t="s">
        <v>8</v>
      </c>
      <c r="B10" s="34" t="s">
        <v>9</v>
      </c>
      <c r="C10" s="34" t="s">
        <v>293</v>
      </c>
      <c r="D10" s="34" t="s">
        <v>296</v>
      </c>
      <c r="E10" s="34" t="s">
        <v>297</v>
      </c>
      <c r="F10" s="34" t="s">
        <v>387</v>
      </c>
      <c r="G10" s="34" t="s">
        <v>298</v>
      </c>
      <c r="H10" s="34" t="s">
        <v>299</v>
      </c>
      <c r="I10" s="34" t="s">
        <v>300</v>
      </c>
      <c r="J10" s="34" t="s">
        <v>301</v>
      </c>
      <c r="K10" s="34" t="s">
        <v>302</v>
      </c>
      <c r="L10" s="34" t="s">
        <v>303</v>
      </c>
      <c r="M10" s="34" t="s">
        <v>304</v>
      </c>
      <c r="N10" s="34" t="s">
        <v>305</v>
      </c>
      <c r="O10" s="34" t="s">
        <v>306</v>
      </c>
    </row>
    <row r="11" spans="1:16">
      <c r="A11" s="19" t="s">
        <v>330</v>
      </c>
      <c r="B11" s="23" t="s">
        <v>147</v>
      </c>
      <c r="C11" s="21" t="s">
        <v>3</v>
      </c>
      <c r="D11" s="21">
        <v>10</v>
      </c>
      <c r="E11" s="21">
        <v>0</v>
      </c>
      <c r="F11" s="16">
        <f>D11+E11</f>
        <v>10</v>
      </c>
      <c r="G11" s="22"/>
      <c r="H11" s="22"/>
      <c r="I11" s="22"/>
      <c r="J11" s="22"/>
      <c r="K11" s="22"/>
      <c r="L11" s="22"/>
      <c r="M11" s="22"/>
      <c r="N11" s="22"/>
      <c r="O11" s="22"/>
    </row>
    <row r="12" spans="1:16">
      <c r="A12" s="19" t="s">
        <v>211</v>
      </c>
      <c r="B12" s="23" t="s">
        <v>148</v>
      </c>
      <c r="C12" s="21" t="s">
        <v>3</v>
      </c>
      <c r="D12" s="21">
        <v>30</v>
      </c>
      <c r="E12" s="21">
        <v>0</v>
      </c>
      <c r="F12" s="16">
        <f t="shared" ref="F12:F35" si="0">D12+E12</f>
        <v>30</v>
      </c>
      <c r="G12" s="22"/>
      <c r="H12" s="22"/>
      <c r="I12" s="22"/>
      <c r="J12" s="22"/>
      <c r="K12" s="22"/>
      <c r="L12" s="22"/>
      <c r="M12" s="22"/>
      <c r="N12" s="22"/>
      <c r="O12" s="22"/>
    </row>
    <row r="13" spans="1:16">
      <c r="A13" s="19" t="s">
        <v>212</v>
      </c>
      <c r="B13" s="23" t="s">
        <v>362</v>
      </c>
      <c r="C13" s="21" t="s">
        <v>3</v>
      </c>
      <c r="D13" s="21">
        <v>50</v>
      </c>
      <c r="E13" s="21">
        <v>10</v>
      </c>
      <c r="F13" s="16">
        <f t="shared" si="0"/>
        <v>60</v>
      </c>
      <c r="G13" s="22"/>
      <c r="H13" s="22"/>
      <c r="I13" s="22"/>
      <c r="J13" s="22"/>
      <c r="K13" s="22"/>
      <c r="L13" s="22"/>
      <c r="M13" s="22"/>
      <c r="N13" s="22"/>
      <c r="O13" s="22"/>
    </row>
    <row r="14" spans="1:16">
      <c r="A14" s="19" t="s">
        <v>239</v>
      </c>
      <c r="B14" s="23" t="s">
        <v>149</v>
      </c>
      <c r="C14" s="21" t="s">
        <v>3</v>
      </c>
      <c r="D14" s="21">
        <v>30</v>
      </c>
      <c r="E14" s="21">
        <v>0</v>
      </c>
      <c r="F14" s="16">
        <f t="shared" si="0"/>
        <v>30</v>
      </c>
      <c r="G14" s="22"/>
      <c r="H14" s="22"/>
      <c r="I14" s="22"/>
      <c r="J14" s="22"/>
      <c r="K14" s="22"/>
      <c r="L14" s="22"/>
      <c r="M14" s="22"/>
      <c r="N14" s="22"/>
      <c r="O14" s="22"/>
    </row>
    <row r="15" spans="1:16">
      <c r="A15" s="19" t="s">
        <v>240</v>
      </c>
      <c r="B15" s="23" t="s">
        <v>161</v>
      </c>
      <c r="C15" s="21" t="s">
        <v>3</v>
      </c>
      <c r="D15" s="21">
        <v>20</v>
      </c>
      <c r="E15" s="21">
        <v>20</v>
      </c>
      <c r="F15" s="16">
        <f t="shared" si="0"/>
        <v>40</v>
      </c>
      <c r="G15" s="21"/>
      <c r="H15" s="21"/>
      <c r="I15" s="21"/>
      <c r="J15" s="21"/>
      <c r="K15" s="21"/>
      <c r="L15" s="21"/>
      <c r="M15" s="21"/>
      <c r="N15" s="22"/>
      <c r="O15" s="22"/>
    </row>
    <row r="16" spans="1:16">
      <c r="A16" s="19" t="s">
        <v>241</v>
      </c>
      <c r="B16" s="23" t="s">
        <v>162</v>
      </c>
      <c r="C16" s="21" t="s">
        <v>3</v>
      </c>
      <c r="D16" s="21">
        <v>80</v>
      </c>
      <c r="E16" s="21">
        <v>20</v>
      </c>
      <c r="F16" s="16">
        <f t="shared" si="0"/>
        <v>100</v>
      </c>
      <c r="G16" s="21"/>
      <c r="H16" s="21"/>
      <c r="I16" s="21"/>
      <c r="J16" s="21"/>
      <c r="K16" s="21"/>
      <c r="L16" s="21"/>
      <c r="M16" s="21"/>
      <c r="N16" s="22"/>
      <c r="O16" s="22"/>
    </row>
    <row r="17" spans="1:15" ht="28">
      <c r="A17" s="19" t="s">
        <v>242</v>
      </c>
      <c r="B17" s="23" t="s">
        <v>196</v>
      </c>
      <c r="C17" s="21" t="s">
        <v>3</v>
      </c>
      <c r="D17" s="21">
        <v>120</v>
      </c>
      <c r="E17" s="21">
        <v>0</v>
      </c>
      <c r="F17" s="16">
        <f t="shared" si="0"/>
        <v>120</v>
      </c>
      <c r="G17" s="21"/>
      <c r="H17" s="21"/>
      <c r="I17" s="21"/>
      <c r="J17" s="21"/>
      <c r="K17" s="21"/>
      <c r="L17" s="21"/>
      <c r="M17" s="21"/>
      <c r="N17" s="22"/>
      <c r="O17" s="22"/>
    </row>
    <row r="18" spans="1:15" ht="28">
      <c r="A18" s="19" t="s">
        <v>243</v>
      </c>
      <c r="B18" s="23" t="s">
        <v>170</v>
      </c>
      <c r="C18" s="21" t="s">
        <v>3</v>
      </c>
      <c r="D18" s="21">
        <v>40</v>
      </c>
      <c r="E18" s="21">
        <v>10</v>
      </c>
      <c r="F18" s="16">
        <f t="shared" si="0"/>
        <v>50</v>
      </c>
      <c r="G18" s="22"/>
      <c r="H18" s="22"/>
      <c r="I18" s="22"/>
      <c r="J18" s="22"/>
      <c r="K18" s="22"/>
      <c r="L18" s="22"/>
      <c r="M18" s="22"/>
      <c r="N18" s="22"/>
      <c r="O18" s="22"/>
    </row>
    <row r="19" spans="1:15">
      <c r="A19" s="19" t="s">
        <v>244</v>
      </c>
      <c r="B19" s="23" t="s">
        <v>366</v>
      </c>
      <c r="C19" s="21" t="s">
        <v>3</v>
      </c>
      <c r="D19" s="21">
        <v>30</v>
      </c>
      <c r="E19" s="21">
        <v>15</v>
      </c>
      <c r="F19" s="16">
        <f t="shared" si="0"/>
        <v>45</v>
      </c>
      <c r="G19" s="22"/>
      <c r="H19" s="22"/>
      <c r="I19" s="22"/>
      <c r="J19" s="22"/>
      <c r="K19" s="22"/>
      <c r="L19" s="22"/>
      <c r="M19" s="22"/>
      <c r="N19" s="22"/>
      <c r="O19" s="22"/>
    </row>
    <row r="20" spans="1:15" ht="28">
      <c r="A20" s="19" t="s">
        <v>245</v>
      </c>
      <c r="B20" s="23" t="s">
        <v>365</v>
      </c>
      <c r="C20" s="21" t="s">
        <v>3</v>
      </c>
      <c r="D20" s="21">
        <v>40</v>
      </c>
      <c r="E20" s="21">
        <v>20</v>
      </c>
      <c r="F20" s="16">
        <f t="shared" si="0"/>
        <v>60</v>
      </c>
      <c r="G20" s="22"/>
      <c r="H20" s="22"/>
      <c r="I20" s="22"/>
      <c r="J20" s="22"/>
      <c r="K20" s="22"/>
      <c r="L20" s="22"/>
      <c r="M20" s="22"/>
      <c r="N20" s="22"/>
      <c r="O20" s="22"/>
    </row>
    <row r="21" spans="1:15">
      <c r="A21" s="19" t="s">
        <v>246</v>
      </c>
      <c r="B21" s="115" t="s">
        <v>412</v>
      </c>
      <c r="C21" s="21" t="s">
        <v>3</v>
      </c>
      <c r="D21" s="21">
        <v>100</v>
      </c>
      <c r="E21" s="21">
        <v>0</v>
      </c>
      <c r="F21" s="16">
        <f t="shared" si="0"/>
        <v>100</v>
      </c>
      <c r="G21" s="22"/>
      <c r="H21" s="22"/>
      <c r="I21" s="22"/>
      <c r="J21" s="22"/>
      <c r="K21" s="22"/>
      <c r="L21" s="22"/>
      <c r="M21" s="22"/>
      <c r="N21" s="22"/>
      <c r="O21" s="22"/>
    </row>
    <row r="22" spans="1:15" ht="28">
      <c r="A22" s="19" t="s">
        <v>247</v>
      </c>
      <c r="B22" s="23" t="s">
        <v>363</v>
      </c>
      <c r="C22" s="21" t="s">
        <v>3</v>
      </c>
      <c r="D22" s="21">
        <v>100</v>
      </c>
      <c r="E22" s="21">
        <v>0</v>
      </c>
      <c r="F22" s="16">
        <f t="shared" si="0"/>
        <v>100</v>
      </c>
      <c r="G22" s="22"/>
      <c r="H22" s="22"/>
      <c r="I22" s="22"/>
      <c r="J22" s="22"/>
      <c r="K22" s="22"/>
      <c r="L22" s="22"/>
      <c r="M22" s="22"/>
      <c r="N22" s="22"/>
      <c r="O22" s="22"/>
    </row>
    <row r="23" spans="1:15" ht="28">
      <c r="A23" s="19" t="s">
        <v>248</v>
      </c>
      <c r="B23" s="23" t="s">
        <v>192</v>
      </c>
      <c r="C23" s="21" t="s">
        <v>3</v>
      </c>
      <c r="D23" s="21">
        <v>30</v>
      </c>
      <c r="E23" s="21">
        <v>0</v>
      </c>
      <c r="F23" s="16">
        <f t="shared" si="0"/>
        <v>30</v>
      </c>
      <c r="G23" s="22"/>
      <c r="H23" s="22"/>
      <c r="I23" s="22"/>
      <c r="J23" s="22"/>
      <c r="K23" s="22"/>
      <c r="L23" s="22"/>
      <c r="M23" s="22"/>
      <c r="N23" s="22"/>
      <c r="O23" s="22"/>
    </row>
    <row r="24" spans="1:15">
      <c r="A24" s="19"/>
      <c r="B24" s="114" t="s">
        <v>371</v>
      </c>
      <c r="C24" s="21"/>
      <c r="D24" s="21"/>
      <c r="E24" s="21"/>
      <c r="F24" s="16"/>
      <c r="G24" s="22"/>
      <c r="H24" s="22"/>
      <c r="I24" s="22"/>
      <c r="J24" s="22"/>
      <c r="K24" s="22"/>
      <c r="L24" s="22"/>
      <c r="M24" s="22"/>
      <c r="N24" s="22"/>
      <c r="O24" s="22"/>
    </row>
    <row r="25" spans="1:15" ht="28">
      <c r="A25" s="19" t="s">
        <v>250</v>
      </c>
      <c r="B25" s="23" t="s">
        <v>164</v>
      </c>
      <c r="C25" s="21" t="s">
        <v>3</v>
      </c>
      <c r="D25" s="21">
        <v>150</v>
      </c>
      <c r="E25" s="21">
        <v>0</v>
      </c>
      <c r="F25" s="16">
        <f t="shared" si="0"/>
        <v>150</v>
      </c>
      <c r="G25" s="22"/>
      <c r="H25" s="22"/>
      <c r="I25" s="22"/>
      <c r="J25" s="22"/>
      <c r="K25" s="22"/>
      <c r="L25" s="22"/>
      <c r="M25" s="22"/>
      <c r="N25" s="22"/>
      <c r="O25" s="22"/>
    </row>
    <row r="26" spans="1:15">
      <c r="A26" s="19" t="s">
        <v>251</v>
      </c>
      <c r="B26" s="23" t="s">
        <v>165</v>
      </c>
      <c r="C26" s="21" t="s">
        <v>3</v>
      </c>
      <c r="D26" s="21">
        <v>30</v>
      </c>
      <c r="E26" s="21">
        <v>0</v>
      </c>
      <c r="F26" s="16">
        <f t="shared" si="0"/>
        <v>30</v>
      </c>
      <c r="G26" s="22"/>
      <c r="H26" s="22"/>
      <c r="I26" s="22"/>
      <c r="J26" s="22"/>
      <c r="K26" s="22"/>
      <c r="L26" s="22"/>
      <c r="M26" s="22"/>
      <c r="N26" s="22"/>
      <c r="O26" s="22"/>
    </row>
    <row r="27" spans="1:15">
      <c r="A27" s="19" t="s">
        <v>252</v>
      </c>
      <c r="B27" s="23" t="s">
        <v>166</v>
      </c>
      <c r="C27" s="21" t="s">
        <v>3</v>
      </c>
      <c r="D27" s="21">
        <v>30</v>
      </c>
      <c r="E27" s="21">
        <v>0</v>
      </c>
      <c r="F27" s="16">
        <f t="shared" si="0"/>
        <v>30</v>
      </c>
      <c r="G27" s="22"/>
      <c r="H27" s="22"/>
      <c r="I27" s="22"/>
      <c r="J27" s="22"/>
      <c r="K27" s="22"/>
      <c r="L27" s="22"/>
      <c r="M27" s="22"/>
      <c r="N27" s="22"/>
      <c r="O27" s="22"/>
    </row>
    <row r="28" spans="1:15">
      <c r="A28" s="19" t="s">
        <v>253</v>
      </c>
      <c r="B28" s="23" t="s">
        <v>167</v>
      </c>
      <c r="C28" s="21" t="s">
        <v>3</v>
      </c>
      <c r="D28" s="21">
        <v>25</v>
      </c>
      <c r="E28" s="21">
        <v>0</v>
      </c>
      <c r="F28" s="16">
        <f t="shared" si="0"/>
        <v>25</v>
      </c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28">
      <c r="A29" s="19" t="s">
        <v>254</v>
      </c>
      <c r="B29" s="23" t="s">
        <v>168</v>
      </c>
      <c r="C29" s="21" t="s">
        <v>3</v>
      </c>
      <c r="D29" s="21">
        <v>30</v>
      </c>
      <c r="E29" s="21">
        <v>0</v>
      </c>
      <c r="F29" s="16">
        <f t="shared" si="0"/>
        <v>30</v>
      </c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19" t="s">
        <v>255</v>
      </c>
      <c r="B30" s="23" t="s">
        <v>169</v>
      </c>
      <c r="C30" s="21" t="s">
        <v>3</v>
      </c>
      <c r="D30" s="21">
        <v>250</v>
      </c>
      <c r="E30" s="21">
        <v>0</v>
      </c>
      <c r="F30" s="16">
        <f t="shared" si="0"/>
        <v>250</v>
      </c>
      <c r="G30" s="22"/>
      <c r="H30" s="22"/>
      <c r="I30" s="22"/>
      <c r="J30" s="22"/>
      <c r="K30" s="22"/>
      <c r="L30" s="22"/>
      <c r="M30" s="22"/>
      <c r="N30" s="22"/>
      <c r="O30" s="22"/>
    </row>
    <row r="31" spans="1:15">
      <c r="A31" s="19" t="s">
        <v>256</v>
      </c>
      <c r="B31" s="23" t="s">
        <v>367</v>
      </c>
      <c r="C31" s="21" t="s">
        <v>3</v>
      </c>
      <c r="D31" s="21">
        <v>15</v>
      </c>
      <c r="E31" s="21">
        <v>10</v>
      </c>
      <c r="F31" s="16">
        <f t="shared" si="0"/>
        <v>25</v>
      </c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19" t="s">
        <v>257</v>
      </c>
      <c r="B32" s="23" t="s">
        <v>368</v>
      </c>
      <c r="C32" s="21" t="s">
        <v>3</v>
      </c>
      <c r="D32" s="21">
        <v>10</v>
      </c>
      <c r="E32" s="21">
        <v>0</v>
      </c>
      <c r="F32" s="16">
        <f t="shared" si="0"/>
        <v>10</v>
      </c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19" t="s">
        <v>258</v>
      </c>
      <c r="B33" s="23" t="s">
        <v>369</v>
      </c>
      <c r="C33" s="21" t="s">
        <v>3</v>
      </c>
      <c r="D33" s="21">
        <v>10</v>
      </c>
      <c r="E33" s="21">
        <v>0</v>
      </c>
      <c r="F33" s="16">
        <f t="shared" si="0"/>
        <v>10</v>
      </c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19" t="s">
        <v>259</v>
      </c>
      <c r="B34" s="23" t="s">
        <v>370</v>
      </c>
      <c r="C34" s="21" t="s">
        <v>3</v>
      </c>
      <c r="D34" s="21">
        <v>10</v>
      </c>
      <c r="E34" s="21">
        <v>3</v>
      </c>
      <c r="F34" s="16">
        <f t="shared" si="0"/>
        <v>13</v>
      </c>
      <c r="G34" s="22"/>
      <c r="H34" s="22"/>
      <c r="I34" s="22"/>
      <c r="J34" s="22"/>
      <c r="K34" s="22"/>
      <c r="L34" s="22"/>
      <c r="M34" s="22"/>
      <c r="N34" s="22"/>
      <c r="O34" s="22"/>
    </row>
    <row r="35" spans="1:15" ht="28">
      <c r="A35" s="19" t="s">
        <v>260</v>
      </c>
      <c r="B35" s="23" t="s">
        <v>364</v>
      </c>
      <c r="C35" s="21" t="s">
        <v>3</v>
      </c>
      <c r="D35" s="21">
        <v>10</v>
      </c>
      <c r="E35" s="21">
        <v>0</v>
      </c>
      <c r="F35" s="16">
        <f t="shared" si="0"/>
        <v>10</v>
      </c>
      <c r="G35" s="21"/>
      <c r="H35" s="21"/>
      <c r="I35" s="21"/>
      <c r="J35" s="21"/>
      <c r="K35" s="21"/>
      <c r="L35" s="21"/>
      <c r="M35" s="21"/>
      <c r="N35" s="49"/>
      <c r="O35" s="49"/>
    </row>
    <row r="36" spans="1:15">
      <c r="A36" s="111" t="s">
        <v>38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2"/>
      <c r="N36" s="112"/>
      <c r="O36" s="113"/>
    </row>
    <row r="37" spans="1:15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2"/>
      <c r="N37" s="112"/>
      <c r="O37" s="113"/>
    </row>
    <row r="39" spans="1:15">
      <c r="A39" s="10" t="s">
        <v>39</v>
      </c>
      <c r="B39" s="10"/>
      <c r="C39" s="35"/>
      <c r="D39" s="35"/>
      <c r="E39" s="35"/>
      <c r="F39" s="35"/>
      <c r="G39" s="35"/>
      <c r="H39" s="35"/>
    </row>
    <row r="40" spans="1:15">
      <c r="A40" s="36" t="s">
        <v>382</v>
      </c>
      <c r="B40" s="36"/>
      <c r="C40" s="36"/>
      <c r="D40" s="35"/>
      <c r="E40" s="35"/>
      <c r="F40" s="35"/>
      <c r="G40" s="35"/>
      <c r="H40" s="35"/>
    </row>
    <row r="41" spans="1:15">
      <c r="A41" s="36" t="s">
        <v>331</v>
      </c>
      <c r="B41" s="36"/>
      <c r="C41" s="36"/>
      <c r="D41" s="35"/>
      <c r="E41" s="35"/>
      <c r="F41" s="35"/>
      <c r="G41" s="35"/>
      <c r="H41" s="35"/>
    </row>
    <row r="42" spans="1:15">
      <c r="A42" s="36" t="s">
        <v>311</v>
      </c>
      <c r="B42" s="37"/>
      <c r="C42" s="37"/>
      <c r="D42" s="35"/>
      <c r="E42" s="35"/>
      <c r="F42" s="35"/>
      <c r="G42" s="35"/>
      <c r="H42" s="35"/>
    </row>
    <row r="43" spans="1:15">
      <c r="A43" s="36" t="s">
        <v>312</v>
      </c>
      <c r="B43" s="36"/>
      <c r="C43" s="36"/>
      <c r="D43" s="35"/>
      <c r="E43" s="35"/>
      <c r="F43" s="35"/>
      <c r="G43" s="35"/>
      <c r="H43" s="35"/>
    </row>
    <row r="44" spans="1:15">
      <c r="B44" s="24"/>
      <c r="C44" s="38"/>
      <c r="D44" s="24"/>
      <c r="E44" s="24"/>
      <c r="F44" s="24"/>
      <c r="G44" s="24"/>
      <c r="H44" s="24"/>
    </row>
    <row r="45" spans="1:15">
      <c r="B45" s="24"/>
      <c r="C45" s="24"/>
      <c r="D45" s="24"/>
      <c r="E45" s="24"/>
      <c r="F45" s="24"/>
      <c r="G45" s="24"/>
      <c r="H45" s="24"/>
    </row>
    <row r="46" spans="1:15">
      <c r="B46" t="s">
        <v>40</v>
      </c>
      <c r="I46" t="s">
        <v>41</v>
      </c>
    </row>
  </sheetData>
  <mergeCells count="5">
    <mergeCell ref="A36:L37"/>
    <mergeCell ref="M36:M37"/>
    <mergeCell ref="N36:N37"/>
    <mergeCell ref="O36:O37"/>
    <mergeCell ref="A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NAVODILA</vt:lpstr>
      <vt:lpstr>SKLOP 6 - BIO MESO IN MESNI IZD</vt:lpstr>
      <vt:lpstr>SKLOP 9 - ŽITA, STROČNICE, SEME</vt:lpstr>
      <vt:lpstr>SKLOP 11 - TESTENINE IN ZAKUHE </vt:lpstr>
      <vt:lpstr>SKLOP 17 - SOKOVI, NEKTARJI, SI</vt:lpstr>
      <vt:lpstr>SKLOP 18 - DIETNA PREHRANA</vt:lpstr>
      <vt:lpstr>SKLOP 19 - OSTALO PREHRAMBENO B</vt:lpstr>
      <vt:lpstr>SKLOP 20 -KONZERVIRANA ZELENJAV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cp:lastPrinted>2024-04-29T07:31:09Z</cp:lastPrinted>
  <dcterms:created xsi:type="dcterms:W3CDTF">2020-05-05T13:51:27Z</dcterms:created>
  <dcterms:modified xsi:type="dcterms:W3CDTF">2024-06-06T13:43:55Z</dcterms:modified>
</cp:coreProperties>
</file>